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D9B154CF-2F12-41F8-A4B2-8FDEAE1A326D}"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T17" i="1"/>
  <c r="BF18" i="1"/>
  <c r="BT18" i="1"/>
  <c r="BT19" i="1"/>
  <c r="BF20" i="1"/>
  <c r="BT20" i="1"/>
  <c r="BF21" i="1"/>
  <c r="BT21" i="1"/>
  <c r="BT22" i="1"/>
  <c r="BF23" i="1"/>
  <c r="BT23" i="1"/>
  <c r="BF24" i="1"/>
  <c r="BT24" i="1"/>
  <c r="BF25" i="1"/>
  <c r="BT25" i="1"/>
  <c r="BF26" i="1"/>
  <c r="BT26" i="1"/>
  <c r="BF27" i="1"/>
  <c r="BT27" i="1"/>
  <c r="BF28" i="1"/>
  <c r="BT28" i="1"/>
  <c r="BF29" i="1"/>
  <c r="BT29" i="1"/>
  <c r="BF30" i="1"/>
  <c r="BT30" i="1"/>
  <c r="BF31" i="1"/>
  <c r="BT31" i="1"/>
  <c r="BF32" i="1"/>
  <c r="BT32" i="1"/>
  <c r="BF33" i="1"/>
  <c r="BT33" i="1"/>
  <c r="BF34" i="1"/>
  <c r="BT34" i="1"/>
  <c r="BT35" i="1"/>
  <c r="BF36" i="1"/>
  <c r="BT36" i="1"/>
  <c r="BT37" i="1"/>
  <c r="BF38" i="1"/>
  <c r="BT38" i="1"/>
  <c r="BF39" i="1"/>
  <c r="BT39" i="1"/>
  <c r="BF40" i="1"/>
  <c r="BT40" i="1"/>
  <c r="BF41" i="1"/>
  <c r="BT41" i="1"/>
  <c r="BF42" i="1"/>
  <c r="BT42" i="1"/>
  <c r="BF43" i="1"/>
  <c r="BT43" i="1"/>
  <c r="BF44" i="1"/>
  <c r="BT44" i="1"/>
  <c r="BF45" i="1"/>
  <c r="BT45" i="1"/>
  <c r="BF46" i="1"/>
  <c r="BT46" i="1"/>
  <c r="BT47" i="1"/>
  <c r="BF48" i="1"/>
  <c r="BT48" i="1"/>
  <c r="BF49" i="1"/>
  <c r="BT49" i="1"/>
  <c r="BF50" i="1"/>
  <c r="BT50" i="1"/>
  <c r="BF51" i="1"/>
  <c r="BT51" i="1"/>
  <c r="BT52" i="1"/>
  <c r="BT53" i="1"/>
  <c r="BT54" i="1"/>
  <c r="BF55" i="1"/>
  <c r="BT55" i="1"/>
  <c r="BT56" i="1"/>
  <c r="BF57" i="1"/>
  <c r="BT57" i="1"/>
  <c r="BT58" i="1"/>
  <c r="BF59" i="1"/>
  <c r="BT59" i="1"/>
  <c r="BF60" i="1"/>
  <c r="BT60" i="1"/>
  <c r="BF61" i="1"/>
  <c r="BT61" i="1"/>
  <c r="BF62" i="1"/>
  <c r="BT62" i="1"/>
  <c r="BT63" i="1"/>
  <c r="BF64" i="1"/>
  <c r="BT64" i="1"/>
  <c r="BT65" i="1"/>
  <c r="BT66" i="1"/>
  <c r="BT67" i="1"/>
  <c r="BT68" i="1"/>
  <c r="BT69" i="1"/>
  <c r="BF70" i="1"/>
  <c r="BT70" i="1"/>
  <c r="BT71" i="1"/>
  <c r="BF72" i="1"/>
  <c r="BT72" i="1"/>
</calcChain>
</file>

<file path=xl/sharedStrings.xml><?xml version="1.0" encoding="utf-8"?>
<sst xmlns="http://schemas.openxmlformats.org/spreadsheetml/2006/main" count="4306" uniqueCount="1527">
  <si>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</si>
  <si>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</si>
  <si>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</si>
  <si>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</si>
  <si>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</si>
  <si>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</si>
  <si>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</si>
  <si>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</si>
  <si>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</si>
  <si>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</si>
  <si>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</si>
  <si>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</si>
  <si>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</si>
  <si>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</si>
  <si>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</si>
  <si>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</si>
  <si>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</si>
  <si>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</si>
  <si>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</si>
  <si>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</si>
  <si>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</si>
  <si>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</si>
  <si>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</si>
  <si>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</si>
  <si>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</si>
  <si>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</si>
  <si>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</si>
  <si>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</si>
  <si>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</si>
  <si>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</si>
  <si>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</si>
  <si>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</si>
  <si>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</si>
  <si>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</si>
  <si>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</si>
  <si>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</si>
  <si>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</si>
  <si>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</si>
  <si>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</si>
  <si>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</si>
  <si>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</si>
  <si>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</si>
  <si>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</si>
  <si>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</si>
  <si>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</si>
  <si>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</si>
  <si>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</si>
  <si>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</si>
  <si>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</si>
  <si>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</si>
  <si>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</si>
  <si>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</si>
  <si>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</si>
  <si>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</si>
  <si>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</si>
  <si>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</si>
  <si>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</si>
  <si>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</si>
  <si>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</si>
  <si>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</si>
  <si>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</si>
  <si>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</si>
  <si>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</si>
  <si>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</si>
  <si>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</si>
  <si>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</si>
  <si>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</si>
  <si>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</si>
  <si>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</si>
  <si>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</si>
  <si>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</si>
  <si>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</si>
  <si>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</si>
  <si>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Czeranowska, O; Parutis, V; Trabka, A</t>
  </si>
  <si>
    <t/>
  </si>
  <si>
    <t>Czeranowska, Olga; Parutis, Violetta; Trabka, Agnieszka</t>
  </si>
  <si>
    <t>Between settlement, double return and re-emigration: motivations for future mobility of Polish and Lithuanian return migrants</t>
  </si>
  <si>
    <t>COMPARATIVE MIGRATION STUDIES</t>
  </si>
  <si>
    <t>English</t>
  </si>
  <si>
    <t>Article</t>
  </si>
  <si>
    <t>Return migration; Double return; Multiple migration; Reintegration</t>
  </si>
  <si>
    <t>MIGRATION; TRANSNATIONALISM; DIASPORA</t>
  </si>
  <si>
    <t>Although research on return migration is growing, little is known about returnees' plans and attitudes regarding further migration. This article contributes to the filling of this knowledge gap by studying the likelihood of engaging in further mobility among Polish and Lithuanian returnees. Using a mixed method approach we explore under which circumstances return migrants intent to stay in their country of origin permanently and what factors would make them consider leaving again. Our quantitative sample (CAWI survey) consists of 740 responses from Poles and Lithuanians who returned to their home countries from the UK. We conducted a binary logistic regression analysis concerning plans to move abroad again. In the qualitative part of the analysis, based on in-depth interviews with 60 Polish or Lithuanian returnees, we have contextualised quantitative results by presenting four case studies representing different likelihoods of re-migrating. Our research shows that both return and post-return plans are always negotiated in the context of a variety of personal, family and professional considerations. Having a job, having children and strong attachment to the current place of living turned out to be the strongest negative predictors of the likelihood of further migration.</t>
  </si>
  <si>
    <t>[Czeranowska, Olga; Trabka, Agnieszka] SWPS Univ Social Sci &amp; Humanities, Warsaw, Poland; [Parutis, Violetta] Univ Essex, Colchester, England</t>
  </si>
  <si>
    <t>SWPS University of Social Sciences &amp; Humanities; University of Essex</t>
  </si>
  <si>
    <t>Czeranowska, O (corresponding author), SWPS Univ Social Sci &amp; Humanities, Warsaw, Poland.</t>
  </si>
  <si>
    <t>oczeranowska@swps.edu.pl</t>
  </si>
  <si>
    <t>Czeranowska, Olga/0000-0002-3516-1563</t>
  </si>
  <si>
    <t>Authors wish to express their gratitude to Professor Louise Ryan for her comments on the earlier version of this paper.</t>
  </si>
  <si>
    <t>SPRINGERNATURE</t>
  </si>
  <si>
    <t>LONDON</t>
  </si>
  <si>
    <t>CAMPUS, 4 CRINAN ST, LONDON, N1 9XW, ENGLAND</t>
  </si>
  <si>
    <t>2214-594X</t>
  </si>
  <si>
    <t>COMP MIGR STUD</t>
  </si>
  <si>
    <t>Comp. Migr. Stud.</t>
  </si>
  <si>
    <t>SEP 11</t>
  </si>
  <si>
    <t>10.1186/s40878-023-00350-3</t>
  </si>
  <si>
    <t>Demography</t>
  </si>
  <si>
    <t>Social Science Citation Index (SSCI)</t>
  </si>
  <si>
    <t>R4AQ4</t>
  </si>
  <si>
    <t>gold</t>
  </si>
  <si>
    <t>2023-10-16</t>
  </si>
  <si>
    <t>WOS:001063795100001</t>
  </si>
  <si>
    <t>Kirka, V; Tamutiene, I</t>
  </si>
  <si>
    <t>Kirka, Vytautas; Tamutiene, Ilona</t>
  </si>
  <si>
    <t>Exploring child participation in protecting them from maltreatment: Lithuanian insights</t>
  </si>
  <si>
    <t>CHILDREN AND YOUTH SERVICES REVIEW</t>
  </si>
  <si>
    <t>Child; Protection; Meaningful participation; Maltreatment; Child welfare policy</t>
  </si>
  <si>
    <t>SYSTEM; ABUSE; PLACEMENT; RIGHTS; VIEWS; CARE</t>
  </si>
  <si>
    <t>The aim of this study was to investigate children's involvement in their protection process from their maltreatment by revealing children's experiences that reshaped the entire children's protection process in Lithuania. The presented study is based on the data collected through 21 semi-structured qualitative interviews conducted with children. The study discloses the children's experience which proves that a brief interview with a child protection specialist (CPS) fails to build trust and openness as the communication is overly superficial and is solely based on asking formal questions. All of the children in the study claimed that in different stages of their protection from maltreatment, they went through strong negative feelings and emotions, all of which can be attributed to their traumatic experience. The CPS's failure to provide the majority of the children with the in-formation, appropriate explanations and support as well as ensure their participation turned out to be evident in the majority of the children's experiences. The children's participation issues identified and children's experi-ences shared in this study have helped to define the priorities of the aspects that need to be addressed so that a child would be appropriately involved in the decisions made about his/her life, and children's protection and welfare would be more efficiently ensured. The study's findings can be used by CPS and other experts in the area to improve the way that children are involved in making decisions that will influence their life.</t>
  </si>
  <si>
    <t>[Kirka, Vytautas; Tamutiene, Ilona] Vytautas Magnus Univ, Fac Polit Sci &amp; Diplomacy, Dept Publ Adm, Kaunas, Lithuania</t>
  </si>
  <si>
    <t>Vytautas Magnus University</t>
  </si>
  <si>
    <t>Kirka, V (corresponding author), Vytautas Magnus Univ, Fac Polit Sci &amp; Diplomacy, Dept Publ Adm, Kaunas, Lithuania.</t>
  </si>
  <si>
    <t>vytautas.kirka@vdu.lt; ilona.tamutiene@vdu.lt</t>
  </si>
  <si>
    <t>Kirka, Vytautas/0000-0001-9036-7348</t>
  </si>
  <si>
    <t>PERGAMON-ELSEVIER SCIENCE LTD</t>
  </si>
  <si>
    <t>OXFORD</t>
  </si>
  <si>
    <t>THE BOULEVARD, LANGFORD LANE, KIDLINGTON, OXFORD OX5 1GB, ENGLAND</t>
  </si>
  <si>
    <t>0190-7409</t>
  </si>
  <si>
    <t>1873-7765</t>
  </si>
  <si>
    <t>CHILD YOUTH SERV REV</t>
  </si>
  <si>
    <t>Child. Youth Serv. Rev.</t>
  </si>
  <si>
    <t>SEP</t>
  </si>
  <si>
    <t>10.1016/j.childyouth.2023.107080</t>
  </si>
  <si>
    <t>Family Studies; Social Work</t>
  </si>
  <si>
    <t>O6HQ9</t>
  </si>
  <si>
    <t>WOS:001044800700001</t>
  </si>
  <si>
    <t>Verity, L; Barreto, M; Jefferson, R; Qualter, P</t>
  </si>
  <si>
    <t>Verity, Lily; Barreto, Manuela; Jefferson, Rebecca; Qualter, Pamela</t>
  </si>
  <si>
    <t>Fit Belong Erasmus Project Team</t>
  </si>
  <si>
    <t>Fit to belong: loneliness from the perspectives of adolescents from five European countries</t>
  </si>
  <si>
    <t>FRONTIERS IN EDUCATION</t>
  </si>
  <si>
    <t>loneliness; adolescence; cross-cultural; qualitative; interviews</t>
  </si>
  <si>
    <t>DEVELOPMENTAL-CHANGES; ATTITUDES; CHILDHOOD; ALONENESS; SOLITUDE; HEALTH</t>
  </si>
  <si>
    <t>Previous qualitative research has explored how adolescents conceptualise loneliness, but, there is currently no examination of whether loneliness is understood differently by adolescents in different countries. To address that gap, the current study used semi-structured interviews to explore what loneliness is, and how to cope with it, from the perspectives of 29 adolescents (15 male, 14 female), aged 14-16 years from Lithuania (n = 6), Poland (n = 5), Portugal (n = 6), Serbia (n = 6), and Turkey (n = 6). Convenience sampling was used to recruit participants via project partners. Participants were included if they were aged 14-16 years, attended a school, youth centre, or foster home included in the Fit to Belong Erasmus+ Project, and did not have any disabilities or impairments that would impact their participation or understanding of the research activities. Thematic Framework Analysis (TFA) was used to analyse interviews with the adolescents and develop themes that reflected adolescents' nuanced accounts of loneliness. Themes and subthemes described loneliness as a negative emotional experience involving a lack of belonging to one's social environment and difficulty opening up to others. Themes recommended coping strategies for loneliness. Adolescents in the different countries described loneliness similarly: they understand it to involve negative emotions, and a lack of belongingness to one's social environment, often due to social exclusion. Future research should explore the appropriateness of current measures and interventions that are used to address loneliness in youth and how those can be enhanced by including youth perspectives in the development process.</t>
  </si>
  <si>
    <t>[Verity, Lily; Jefferson, Rebecca; Qualter, Pamela] Univ Manchester, Manchester Inst Educ, Manchester, England; [Barreto, Manuela] Univ Exeter, Dept Psychol, Exeter, England</t>
  </si>
  <si>
    <t>University of Manchester; University of Exeter</t>
  </si>
  <si>
    <t>Verity, L (corresponding author), Univ Manchester, Manchester Inst Educ, Manchester, England.</t>
  </si>
  <si>
    <t>lily.verity@manchester.ac.uk</t>
  </si>
  <si>
    <t>FRONTIERS MEDIA SA</t>
  </si>
  <si>
    <t>LAUSANNE</t>
  </si>
  <si>
    <t>AVENUE DU TRIBUNAL FEDERAL 34, LAUSANNE, CH-1015, SWITZERLAND</t>
  </si>
  <si>
    <t>2504-284X</t>
  </si>
  <si>
    <t>FRONT EDUC</t>
  </si>
  <si>
    <t>Front. Educ.</t>
  </si>
  <si>
    <t>JUL 6</t>
  </si>
  <si>
    <t>10.3389/feduc.2023.1220279</t>
  </si>
  <si>
    <t>Education &amp; Educational Research</t>
  </si>
  <si>
    <t>Emerging Sources Citation Index (ESCI)</t>
  </si>
  <si>
    <t>M8DX8</t>
  </si>
  <si>
    <t>WOS:001032477800001</t>
  </si>
  <si>
    <t>Gaidelys, V; Cibulskas, G; Ciutiene, R; Miliauskas, S; Gaideliene, E</t>
  </si>
  <si>
    <t>Gaidelys, Vaidas; Cibulskas, Gintautas; Ciutiene, Ruta; Miliauskas, Skaidrius; Gaideliene, Evelina</t>
  </si>
  <si>
    <t>Assessment of the Impact of Distance Education on Students' IQ</t>
  </si>
  <si>
    <t>EDUCATION SCIENCES</t>
  </si>
  <si>
    <t>WASI methodology; distance teaching; learning; verbal; non-verbal; general IQ; socio-economic situation; country's economic growth</t>
  </si>
  <si>
    <t>This study analyzed the widespread distance teaching/learning impact in the context of the COVID-19 pandemic and assessed distance teaching/learning's effects on students' intelligence. The distance teaching/learning impact results were evaluated based on the extensive sample tests conducted by applying the Wechsler Abbreviated Scale of Intelligence (WASI) methodology. The tests conducted in January-September 2022 were compared with those conducted in the same age groups in 2017, 2018, 2019, and 2021. The research data were processed in the following three stages: Stage I. Overview of the general situation of the research data concerning the variables. The descriptive statistics method was applied when calculating the percentages representing the students' verbal, non-verbal, and general IQ. Stage II. Estimation of the statistically significant differences between the independent variables. Stage III. Review of the research data. The descriptive statistics method was applied, and the WASI methodology was used to assess the effects of distance teaching/learning on the IQ of 1-12-grade students in the 2017-2019 and 2021-2022 periods. The test sample size was over 2000 respondents who engaged in the study questionnaires and surveys. The effects of distance teaching/learning were assessed in many relevant aspects to identify which factors considerably impacted students' intelligence during distance teaching/learning. Also, a more extensive analysis of these factors was performed to reveal which of them, during the period of distance teaching/learning, (1) greatly influenced students' verbal IQ, (2) significantly impacted students' non-verbal IQ, and (3) had a substantial impact on students' general IQ. The results of the 2021 tests, conducted after the announcement of the official end of distance teaching/learning due to the pandemic, showed that distance teaching/learning affected students' IQ positively. Such results can be associated with an increased number of self-study independent tasks, which in turn influenced the growth of creativity. The IQ tests of students born in 2009 revealed that the total IQ of test participants gradually decreased in 2018, 2019, 2021, and 2022 respectively. These results might have been influenced by the then-prevalent education system, favoring educational programs that do not promote IQ development. It is believed that the parents of children born in Lithuania in 2009 were provided more favorable conditions for raising children than the EU standards. Notably, the IQ of students of aged 6-15 tended to grow from 2017 to 2021, but in 2022, a dramatic drop was observed. The restricted socialization and deficiency of live communication could pose one of the primary reasons for the drop in their IQ. The analysis also showed that distance teaching/learning negatively affected all student groups by age. Age groups differed to a positive and negative extent; e.g., during the research, the most considerable negative effect in the student group aged 6-10 years and the uniqueness of students born in 2009, i.e., the overall highest average IQ of students born that year (134 in 2018), were noticed. However, during the five years afterward, students' IQs decreased (119 in 2022). The analysis of the socio-economic environment allowed for determining a positive trend that could have been influenced by the most favorable program for families established by the government at that time. Furthermore, the study concluded that distance learning had an apparent adverse effect on the IQ of individuals in the 6-19 age group.</t>
  </si>
  <si>
    <t>[Gaidelys, Vaidas; Ciutiene, Ruta] Kaunas Univ Technol, Sch Econ &amp; Business, LT-44249 Kaunas, Lithuania; [Cibulskas, Gintautas] Kaunas Univ Technol, Fac Social Sci Arts &amp; Humanities, LT-44249 Kaunas, Lithuania; [Miliauskas, Skaidrius] Lithuanian Univ Hlth Sci, Dept Pulmonol, LT-44307 Kaunas, Lithuania; [Gaideliene, Evelina] Richelie, LT-44172 Kaunas, Lithuania</t>
  </si>
  <si>
    <t>Kaunas University of Technology; Kaunas University of Technology; Lithuanian University of Health Sciences</t>
  </si>
  <si>
    <t>Gaidelys, V (corresponding author), Kaunas Univ Technol, Sch Econ &amp; Business, LT-44249 Kaunas, Lithuania.</t>
  </si>
  <si>
    <t>vaidas.gaidelys@ktu.lt</t>
  </si>
  <si>
    <t>European Regional Development Fund [13.1.1-LMT-K-718-05-0013]; Research Council of Lithuania (LMTLT); European Union</t>
  </si>
  <si>
    <t>European Regional Development Fund(European Union (EU)); Research Council of Lithuania (LMTLT)(Research Council of Lithuania (LMTLT)); European Union(European Union (EU))</t>
  </si>
  <si>
    <t>This project has received funding from European Regional Development Fund 13.1.1-LMT-K-718-05-0013 under grant agreement with the Research Council of Lithuania (LMTLT). Funded as European Union's measure in response to Cov-19 pandemic.</t>
  </si>
  <si>
    <t>MDPI</t>
  </si>
  <si>
    <t>BASEL</t>
  </si>
  <si>
    <t>ST ALBAN-ANLAGE 66, CH-4052 BASEL, SWITZERLAND</t>
  </si>
  <si>
    <t>2227-7102</t>
  </si>
  <si>
    <t>EDUC SCI</t>
  </si>
  <si>
    <t>Educ. Sci.</t>
  </si>
  <si>
    <t>APR</t>
  </si>
  <si>
    <t>10.3390/educsci13040359</t>
  </si>
  <si>
    <t>F0IW7</t>
  </si>
  <si>
    <t>WOS:000979280300001</t>
  </si>
  <si>
    <t>Rowell, SC</t>
  </si>
  <si>
    <t>Rowell, Stephen C.</t>
  </si>
  <si>
    <t>ILLUSTRISSIME PRINCEPS, EPISCOPE REVERENDISSIME: HOW DID JOHN OF THE LITHUANIAN DUKES FINANCE HIS LIFE AS PRINCE AND BISHOP?</t>
  </si>
  <si>
    <t>ROCZNIKI HUMANISTYCZNE</t>
  </si>
  <si>
    <t>John of the Lithuanian Dukes; Vilnius bishop; income; debts; status</t>
  </si>
  <si>
    <t>From childhood, the son of Sigismund the Old and Catherine Telniczanka, John of the Lithua-nian Dukes (1499-1538), knew he was a prince, and so did his contemporaries. However, main-taining a princely estate does not come cheaply. The aim of this article is not to examine in detail the financial records of this princely cleric, for such documents no longer exist, nor shall we speak in general of the official income of the bishops of Vilnius; rather, we shall examine, where the meagre sources permit, how the bishop garnered income from property deals, the patronage of artisans, loans, and tax farming to fund his activities as a prince of the Church and a responsible secular lord. A broad account is given of John's income and expenditure in childhood, his clerical career in the sees of Plock, Poznan and Vilnius, and his acquisition of property in Siauliai and Volyn. Attention is also paid to the bishop's use of the adoption law to his financial advantage.John was by no means a poor man but he was not as wealthy as he might appear - he prom-ised to pay for building work in Poznan but left debts; he was expected to restore the city walls, but died prematurely. He pledged to present the Poznan cathedral treasury with a golden chalice but left only a debt of 300 zloty; the same goes for the ring he promised on his joyful ingress into his new see. He was economically astute - he built the first glass foundry in Vilnius on condition it provide him with window glass and tableware. He purchased houses and rented them out for long term occupation - the rent of at least three generations of Kirchel burghers in Vilnius funded his mansionary chapel in Vilnius cathedral. He gives the impression of never having enough ready cash at hand, despite obtaining large swathes of financially profitable grand-ducal territory which produced the considerable income he needed to spend on administration.</t>
  </si>
  <si>
    <t>[Rowell, Stephen C.] Lietuvos Istorijos Inst, Tilto g 17, LT-01101 Vilnius, Lithuania</t>
  </si>
  <si>
    <t>Lithuanian Institute of History</t>
  </si>
  <si>
    <t>Rowell, SC (corresponding author), Lietuvos Istorijos Inst, Tilto g 17, LT-01101 Vilnius, Lithuania.</t>
  </si>
  <si>
    <t>karunakalv@yahoo.co.uk</t>
  </si>
  <si>
    <t>Rowell, S.C./0000-0002-0406-6838</t>
  </si>
  <si>
    <t>JOHN PAUL II CATHOLIC UNIV LUBLIN</t>
  </si>
  <si>
    <t>LUBLIN</t>
  </si>
  <si>
    <t>AL RACLAWICKIE 14, LUBLIN, PL 20-950, POLAND</t>
  </si>
  <si>
    <t>0035-7707</t>
  </si>
  <si>
    <t>2544-5200</t>
  </si>
  <si>
    <t>ROCZ HUMANIST</t>
  </si>
  <si>
    <t>Rocz. Humanist.</t>
  </si>
  <si>
    <t>10.18290/rh2301.6</t>
  </si>
  <si>
    <t>Humanities, Multidisciplinary</t>
  </si>
  <si>
    <t>Arts &amp; Humanities - Other Topics</t>
  </si>
  <si>
    <t>D8FY3</t>
  </si>
  <si>
    <t>WOS:000971042500001</t>
  </si>
  <si>
    <t>Tomatis, F; Impicciatore, R</t>
  </si>
  <si>
    <t>Tomatis, Francesca; Impicciatore, Roberto</t>
  </si>
  <si>
    <t>Labour Market Participation and Fertility in Seven European Countries: A Comparative Perspective</t>
  </si>
  <si>
    <t>COMPARATIVE POPULATION STUDIES</t>
  </si>
  <si>
    <t>WOMENS EMPLOYMENT; FAMILY POLICIES; FEMALE EMPLOYMENT; GENDER EQUALITY; OECD COUNTRIES; PAID WORK; EDUCATION; MARRIAGE; EASTERN; CHILDBEARING</t>
  </si>
  <si>
    <t>Although evidence suggests a correlation between fertility and employment, comparative studies on this topic are relatively scarce, particularly when considering the diverse ways in which the two variables interact in different countries. The aim of this article is to analyse the relationship between the employment and reproductive behaviours of women born between 1940 and 1979 in seven European countries (Bulgaria, Czech Republic, France, Germany, Georgia, Italy, and Lithuania). Using data from the second wave of Generation and Gender Surveys (GGS) and the Istat survey Famiglia e Soggetti Sociali (FSS) in Italy, we estimated the propensity of fi rst and second childbirth through multi-process modelling. The article's contribution is both theoretical and methodological. First, this research aims to investigate the correlation between employment and the timing of fi rst and second births in a comparative perspective challenging the traditional East-West divide in Europe and the potential convergence in the impact of employment on fertility behaviours across European countries. Furthermore, the study asks whether the relationship between employment and fertility is changing similarly across European countries or whether differences tend to persist over time.</t>
  </si>
  <si>
    <t>Tomatis, Francesca/0000-0001-6248-7895; IMPICCIATORE, ROBERTO/0000-0003-3378-9733</t>
  </si>
  <si>
    <t>BUNDESINSTITUT BEVOELKERUNGSFORSCHUNG</t>
  </si>
  <si>
    <t>WIESBADEN</t>
  </si>
  <si>
    <t>FRIEDRICH-EBERT-ALLEE 4, WIESBADEN, 65185, GERMANY</t>
  </si>
  <si>
    <t>1869-8980</t>
  </si>
  <si>
    <t>1869-8999</t>
  </si>
  <si>
    <t>COMP POPUL STUD</t>
  </si>
  <si>
    <t>Comp. Popul. Stud.</t>
  </si>
  <si>
    <t>10.12765/CPoS-2023-08</t>
  </si>
  <si>
    <t>F3AU6</t>
  </si>
  <si>
    <t>Green Published, Green Submitted, gold</t>
  </si>
  <si>
    <t>WOS:000981114800001</t>
  </si>
  <si>
    <t>Bagdziuniene, D; Kazlauskiene, A; Nasvytiene, D; Sakadolskis, E</t>
  </si>
  <si>
    <t>Bagdziuniene, Dalia; Kazlauskiene, Ausra; Nasvytiene, Dalia; Sakadolskis, Emilija</t>
  </si>
  <si>
    <t>Linking supportive school leadership and teacher resilience: The mediating role of job resources</t>
  </si>
  <si>
    <t>teacher; resilience; supportive leadership; job resources; mediation</t>
  </si>
  <si>
    <t>PATH-GOAL THEORY; WORK ENGAGEMENT; EMPLOYEE RESILIENCE; SELF-EFFICACY; DEMANDS; BURNOUT; IMPACT; SATISFACTION; MODEL</t>
  </si>
  <si>
    <t>Employee resilience is commonly understood as a process that protects against distressing conditions and helps employees to cope with stress factors, to survive and adapt to changing work environments. Over the past few years Lithuanian teachers have had to deal with unexpected force majeure situations, such as the COVID-19 pandemic, a large influx of Ukrainian refugee pupils, ongoing school related issues, such as the introduction of new curricula, full inclusion of children with special needs, reorganizations, and increasing workloads. Our study based on the four-dimensional Teacher Resilience Framework and Job Demands-Resources theory aimed to examine relationships between supportive leadership, job resources and teacher resilience, and to reveal the mediating role of job resources in the relationships between supportive leadership and teacher resilience. A cross-sectional research sample included 455 Lithuanian teachers working in elementary and secondary schools. Data were collected using a self-administered online survey. The study identified that supportive leadership and job resources, i.e., feedback, autonomy, opportunities for development, and social support - were positively related with teacher resilience and its four dimensions. The mediation analysis established an indirect impact of supportive leadership on resilience types via job resources, however, the role of work resources as mediators differed depending on resilience type. The results complement studies analyzing the role of work environments in resilience, such as personal capability studies. They suggest that supportive school leadership and job characteristics as contextual resources available at the workplace should be considered when planning and implementing interventions aimed at strengthening teacher resilience.</t>
  </si>
  <si>
    <t>[Bagdziuniene, Dalia; Nasvytiene, Dalia] Vilnius Univ, Inst Psychol, Vilnius, Lithuania; [Kazlauskiene, Ausra] Vilnius Univ, Siauliai Acad, Inst Educ, Shiauliai, Lithuania; [Sakadolskis, Emilija] Vilnius Univ, Inst Educ Sci, Vilnius, Lithuania</t>
  </si>
  <si>
    <t>Vilnius University; Vilnius University; Vilnius University</t>
  </si>
  <si>
    <t>Kazlauskiene, A (corresponding author), Vilnius Univ, Siauliai Acad, Inst Educ, Shiauliai, Lithuania.</t>
  </si>
  <si>
    <t>ausra.kazlauskiene@sa.vu.lt</t>
  </si>
  <si>
    <t>Bagdziuniene, Dalia/0000-0002-1903-701X; Kazlauskiene, Ausra/0000-0001-8601-3205; Nasvytiene, Dalia/0000-0002-2810-5790</t>
  </si>
  <si>
    <t>DEC 9</t>
  </si>
  <si>
    <t>10.3389/feduc.2022.999086</t>
  </si>
  <si>
    <t>7H1RX</t>
  </si>
  <si>
    <t>WOS:000902987900001</t>
  </si>
  <si>
    <t>González-Falcón, I; Arroyo-González, MJ; Berzosa-Ramos, I; Dusi, P</t>
  </si>
  <si>
    <t>Gonzalez-Falcon, Inmaculada; Jose Arroyo-Gonzalez, Maria; Berzosa-Ramos, Ignacio; Dusi, Paola</t>
  </si>
  <si>
    <t>I do the best i can: The role of immigrant parents in their children's educational inclusion</t>
  </si>
  <si>
    <t>immigrant students; immigrant parents; school; educational inclusion; school adjustment; acculturation; ethnography</t>
  </si>
  <si>
    <t>FAMILIES; SCHOOL; ACCULTURATION; INVOLVEMENT</t>
  </si>
  <si>
    <t>The research highlights the importance of immigrant parents assuming a leading and mediating role in the processes of school adjustment and their children's educational inclusion. However, the difficulties that parents have to face as a consequence of the migration process are not always taken into account. These families have to face their own acculturation processes and reorganize their roles in the host society. This study analyses the functions that immigrant parents carry out in the new school context in order to favor the educational inclusion of their children. The analysis is approached from the parents' perspective, in order to understand the way in which families live and try to favor their children's access, participation and success at school. Ethnographic research and the use of qualitative techniques such as in-depth interviews are used. The perceptions of three immigrant fathers and seven immigrant mothers with different backgrounds and nationalities in a public school in Huelva (Andalusia, Spain) are analyzed. The results point to the great fragility and difficulty experienced by these parents in exercising their parental functions in the new context. Women, especially those from Poland, Lithuania, and Romania, compared to their husbands or partners, seem to suffer greater stress due to their dual role as guarantors of the culture of origin and facilitators of the host culture. In order to favor the educational inclusion of their children, parents prioritize - primarily - access to resources, but also the monitoring of their children's homework and emotional support. However, a relationship model based on cultural assimilation prevails. Among the factors that condition the behavior of parents are their economic vulnerability, lack of knowledge of the language, limited social support, cultural differences and prejudices. The importance of the school supporting parents, and especially mothers, in their acculturation processes and their relationship with the school is underlined. In this endeavor, it is essential to count on the collaboration of different agents, such as intercultural counselors or other parents in the school.</t>
  </si>
  <si>
    <t>[Gonzalez-Falcon, Inmaculada] Univ Huelva, Dept Pedag, Huelva, Spain; [Jose Arroyo-Gonzalez, Maria; Berzosa-Ramos, Ignacio] Int Univ La Rioja, Dept Educ, Logrono, Spain; [Dusi, Paola] Univ Verona, Dept Human Sci, Verona, Italy</t>
  </si>
  <si>
    <t>Universidad de Huelva; Universidad Internacional de La Rioja (UNIR); University of Verona</t>
  </si>
  <si>
    <t>González-Falcón, I (corresponding author), Univ Huelva, Dept Pedag, Huelva, Spain.</t>
  </si>
  <si>
    <t>inmaculada.gonzalez@dedu.uhu.es</t>
  </si>
  <si>
    <t>Ministry of Economy of Spain, R+D+I project Constructing differences at school . Studies of the trajectories of ATALs in Andalusia, their teachers and students [CSO2013-43266-R]; Andalusian Regional Government. R+D+I project Immigrants and their children's education. Family support in the school integration process [31-10-2002]</t>
  </si>
  <si>
    <t>Ministry of Economy of Spain, R+D+I project Constructing differences at school . Studies of the trajectories of ATALs in Andalusia, their teachers and students; Andalusian Regional Government. R+D+I project Immigrants and their children's education. Family support in the school integration process</t>
  </si>
  <si>
    <t>This work was funded by the Ministry of Economy of Spain, R+D+I project Constructing differences at school. Studies of the trajectories of ATALs in Andalusia, their teachers and students (Ref. CSO2013-43266-R) and by the Andalusian Regional Government. R+D+I project Immigrants and their children's education. Family support in the school integration process (Ref. 31-10-2002).</t>
  </si>
  <si>
    <t>DEC 7</t>
  </si>
  <si>
    <t>10.3389/feduc.2022.1006026</t>
  </si>
  <si>
    <t>7D4OJ</t>
  </si>
  <si>
    <t>WOS:000900471300001</t>
  </si>
  <si>
    <t>Brandisauskiene, A; Daugirdiene, A; Iurasova, O; Kemeryte-Ivanauskiene, E</t>
  </si>
  <si>
    <t>Brandisauskiene, Agne; Daugirdiene, Ausra; Iurasova, Olga; Kemeryte-Ivanauskiene, Egle</t>
  </si>
  <si>
    <t>Pupils' Mathematics Achievements: Is There a Difference When Taught By a Female Teacher or a Male Teacher?</t>
  </si>
  <si>
    <t>EUROPEAN JOURNAL OF CONTEMPORARY EDUCATION</t>
  </si>
  <si>
    <t>girls and boys mathematics achievements; female and male teachers; data from electronic diary</t>
  </si>
  <si>
    <t>GENDER-GAP; STEM; ASSIGNMENT; CLASSROOM; COMPUTER; FACULTY; SCIENCE; GRADES; MATH; SEX</t>
  </si>
  <si>
    <t>Inclusive and high-quality education must provide equal opportunities for all pupils to learn leaving no child behind. Different studies show that secondary education is an area where boys are disadvantaged and also that young people, especially girls, are not enthusiastic about learning the exact sciences at school. There are many and various factors (individual personal, social, and cultural, school context) that determine pupil gender differences in mathematics achievements. Recognizing the impact of all these factors on pupil learning and achievement, this research focuses on clarifying how mathematics achievements of pupils (girls and boys) are related to the activities of teachers of different genders (female or male). The research includes data on 47581 learners and their 594 mathematics teachers, who were selected from forms 5-10 (basic school) and forms I-IV (secondary school) in 179 Lithuanian schools during the period 2012-2021. The results of the study suggest that in the surveyed sample of Lithuanian schools the majority of teachers teaching mathematics are women and the achievements of girls in mathematics are higher than those of boys in all primary and secondary school classes, except for classes 5 and 7. However, the differences in the work of female and male teachers are very small and the achievements of pupils (girls and boys) in mathematics are not related to gender-determined activity characteristics of teachers. The presented regression model of mathematics achievement of pupils (girls and boys) hardly differs from the actual results, which means that all the presented coefficients of the characteristics of the teacher's work affect the work of teachers (irrespective of their gender) and, accordingly, the pupils' mathematics achievements.</t>
  </si>
  <si>
    <t>[Brandisauskiene, Agne; Daugirdiene, Ausra; Iurasova, Olga; Kemeryte-Ivanauskiene, Egle] Vytautas Magnus Univ, Educ Acad, Educ Res Inst, Kaunas, Lithuania</t>
  </si>
  <si>
    <t>Brandisauskiene, A (corresponding author), Vytautas Magnus Univ, Educ Acad, Educ Res Inst, Kaunas, Lithuania.</t>
  </si>
  <si>
    <t>agne.brandisauskiene@vdu.lt; ausra.daugirdiene@vdu.lt; olga.iurasova@vdu.lt; egle.kemeryte-ivanauskiene@vdu.lt</t>
  </si>
  <si>
    <t>Daugirdiene, Ausra/GOH-0327-2022</t>
  </si>
  <si>
    <t>Daugirdiene, Ausra/0000-0002-3888-5487; Iurasova, Olga/0000-0001-9976-9124</t>
  </si>
  <si>
    <t>[01.2.1-LVPA-K-856-01-0113]</t>
  </si>
  <si>
    <t>Acknowledgements The presented findings of the research are the part of an applied research project ?Monitoring and decision-making support system for the effectiveness of the teaching and learning process? (01.2.1-LVPA-K-856-01-0113) .</t>
  </si>
  <si>
    <t>Academic Publishing House Researcher Sro</t>
  </si>
  <si>
    <t>BRATISLAVA-NOVE MESTO</t>
  </si>
  <si>
    <t>1367-4, STARA VAJNORSKA STR, BRATISLAVA-NOVE MESTO, SLOVAKIA</t>
  </si>
  <si>
    <t>2304-9650</t>
  </si>
  <si>
    <t>2305-6746</t>
  </si>
  <si>
    <t>EUR J CONTEMP EDUC</t>
  </si>
  <si>
    <t>Eur. J. Contermp. Educ.</t>
  </si>
  <si>
    <t>10.13187/ejced.2022.3.707</t>
  </si>
  <si>
    <t>5A4WY</t>
  </si>
  <si>
    <t>Bronze</t>
  </si>
  <si>
    <t>WOS:000862890700004</t>
  </si>
  <si>
    <t>Morkunas, M</t>
  </si>
  <si>
    <t>Morkunas, Mangirdas</t>
  </si>
  <si>
    <t>Revealing Differences in Brand Loyalty and Brand Engagement of Single or no Parented Young Adults</t>
  </si>
  <si>
    <t>IIM KOZHIKODE SOCIETY &amp; MANAGEMENT REVIEW</t>
  </si>
  <si>
    <t>Brand engagement; brand loyalty; brand evangelism; single-parented; young adolescents</t>
  </si>
  <si>
    <t>PARTIAL LEAST-SQUARES; WORD-OF-MOUTH; BEHAVIORAL ECONOMICS; FASHION BRANDS; SUBSTANCE USE; CHILDREN; SATISFACTION; PERSONALITY; DIVORCE; QUALITY</t>
  </si>
  <si>
    <t>The present study reveals differences in brand engagement, brand loyalty and brand evangelism among single or no parented young adults. It was found that persons who were raised without one or both parents for at least three years show higher emotional connectivity to brands compared to their counterparts from a control group. A widely recognized structural equation modelling technique-partial least squares method-has been applied in order to test the research hypotheses. Two Baltic States, namely, Lithuania and Latvia, served as an empirical basis of the study. The results of the research are relevant not only to business related disciplines, such as marketing and management, but also to other social sciences fields presuming the existence of more psychology-related differences among single or no parented persons.</t>
  </si>
  <si>
    <t>[Morkunas, Mangirdas] Vilnius Univ, Fac Econ &amp; Business Adm, Sauletekio Ave 9, LT-10222 Vilnius, Lithuania</t>
  </si>
  <si>
    <t>Vilnius University</t>
  </si>
  <si>
    <t>Morkunas, M (corresponding author), Vilnius Univ, Fac Econ &amp; Business Adm, Sauletekio Ave 9, LT-10222 Vilnius, Lithuania.</t>
  </si>
  <si>
    <t>mangirdas.morkunas@evaf.vu.lt</t>
  </si>
  <si>
    <t>Morkunas, Mangirdas/0000-0002-5575-2213</t>
  </si>
  <si>
    <t>SAGE PUBLICATIONS INDIA PVT LTD</t>
  </si>
  <si>
    <t>NEW DELHI</t>
  </si>
  <si>
    <t>B-1-I-1 MOHAN CO-OPERATIVE INDUSTRIAL AREA, MATHURA RD, POST BAG NO 7, NEW DELHI 110 044, INDIA</t>
  </si>
  <si>
    <t>2277-9752</t>
  </si>
  <si>
    <t>2321-029X</t>
  </si>
  <si>
    <t>IIM KOZHIKODE SOC MA</t>
  </si>
  <si>
    <t>IIM Kozhikode Soc. Manag. Rev.</t>
  </si>
  <si>
    <t>JAN</t>
  </si>
  <si>
    <t>10.1177/22779752221108797</t>
  </si>
  <si>
    <t>AUG 2022</t>
  </si>
  <si>
    <t>Management</t>
  </si>
  <si>
    <t>Business &amp; Economics</t>
  </si>
  <si>
    <t>7J9XN</t>
  </si>
  <si>
    <t>WOS:000835019900001</t>
  </si>
  <si>
    <t>Stsiapanau, A</t>
  </si>
  <si>
    <t>Stsiapanau, Andrei</t>
  </si>
  <si>
    <t>Nuclear waste management in Lithuania and Sweden: responses to contingent historical and political circumstances</t>
  </si>
  <si>
    <t>JOURNAL OF BALTIC STUDIES</t>
  </si>
  <si>
    <t>Nuclear waste; storage; disposal; Ignalina Nuclear Power Plant; Soviet nuclear program</t>
  </si>
  <si>
    <t>DISPOSAL; CHILDREN; GEOLOGY; POLICY; LEGACY</t>
  </si>
  <si>
    <t>The Baltic Sea region is the site of a considerable number of nuclear power stations. Although predominantly operational, several have been decommissioned and new ones are in the planning stage. The volume of nuclear waste in the region continues to increase, while the development of national nuclear waste programs differs in each country. This article investigates national framings of nuclear waste issues in Lithuania and Sweden in order to understand their articulation in response to particular historical and political circumstances. Following the technopolitical framework, this article engages with the argument that nuclear industry developments create both incentives and constraints for nuclear waste programs that foster various forms of legacies; historical, technological, or political. Firstly, this article sets out the relation between the nuclear industry and nuclear waste issues in each country. Secondly, it reveals how decommissioning policies in both countries streamed nuclear waste programs developed in dissimilar sociopolitical contexts. The final section presents empirical details about constraints and incentives that become visible through analysis of the impact of nuclear policy legacies and continuities on waste regimes, including regulatory, licensing and participation practices, research programs, and technology innovation.</t>
  </si>
  <si>
    <t>[Stsiapanau, Andrei] Vytautas Magnus Univ, Dept Social Sci, Kaunas, Lithuania</t>
  </si>
  <si>
    <t>Stsiapanau, A (corresponding author), K Donelaicio G 58, LT-44248 Kaunas, Lithuania.</t>
  </si>
  <si>
    <t>andrestepanov@gmail.com</t>
  </si>
  <si>
    <t>Stsiapanau, Andrei/0009-0009-2037-2331</t>
  </si>
  <si>
    <t>European Regional Development Fund [01.2.2-LMT-K-718-01-0084/232]; Research Council of Lithuania (LMTLT)</t>
  </si>
  <si>
    <t>European Regional Development Fund(European Union (EU)); Research Council of Lithuania (LMTLT)(Research Council of Lithuania (LMTLT))</t>
  </si>
  <si>
    <t>T.This project has received funding from the European Regional Development Fund (project No 01.2.2-LMT-K-718-01-0084/232) under a grant agreement with the Research Council of Lithuania (LMTLT).</t>
  </si>
  <si>
    <t>ASSOC ADVANCEMENT BALTIC STUDIES INC</t>
  </si>
  <si>
    <t>PORTLAND</t>
  </si>
  <si>
    <t>3465 EAST BURNSIDE ST, PORTLAND, OR 97214-2050 USA</t>
  </si>
  <si>
    <t>0162-9778</t>
  </si>
  <si>
    <t>1751-7877</t>
  </si>
  <si>
    <t>J BALTIC STUD</t>
  </si>
  <si>
    <t>J. Baltic Stud.</t>
  </si>
  <si>
    <t>JUL 3</t>
  </si>
  <si>
    <t>10.1080/01629778.2022.2096655</t>
  </si>
  <si>
    <t>Area Studies; Humanities, Multidisciplinary</t>
  </si>
  <si>
    <t>Area Studies; Arts &amp; Humanities - Other Topics</t>
  </si>
  <si>
    <t>3W9AO</t>
  </si>
  <si>
    <t>WOS:000842639900007</t>
  </si>
  <si>
    <t>Salciunaite-Nikonove, L; Smigelskas, K; Zemaitaityte, M; Sukoviene, G; Siauliene, I; Vaisvile, A; Zemaitiene, N</t>
  </si>
  <si>
    <t>Salciunaite-Nikonove, Laura; Smigelskas, Kastytis; Zemaitaityte, Monika; Sukoviene, Greta; Siauliene, Ieva; Vaisvile, Agne; Zemaitiene, Nida</t>
  </si>
  <si>
    <t>The risk of self-harm and suicide attempts in maltreated and poly-victimised adolescents from Lithuanian vocational schools</t>
  </si>
  <si>
    <t>CHILD ABUSE REVIEW</t>
  </si>
  <si>
    <t>adolescents; maltreatment; poly-victimisation; self-harm; suicide attempts</t>
  </si>
  <si>
    <t>CHILD MALTREATMENT; SEXUAL-ABUSE; PREVALENCE; POLYVICTIMIZATION; VICTIMIZATION; BEHAVIOR; EXPOSURE; IDEATION; IMPACT</t>
  </si>
  <si>
    <t>Background Worldwide statistics highlight that many adolescents suffer from various types of maltreatment, which often tend to co-occur in the form of poly-victimisation. The experience of maltreatment at a young age causes physical and mental health problems, and can also lead to self-harm and suicide. The aim To explore the possible impact of maltreatment and poly-victimisation on adolescent self-harm and suicide attempts. Participants and settings In total, 1898 students (15-18 years old) from Lithuanian vocational schools completed the survey (65.5% male). Method The impact of maltreatment and poly-victimisation on self-harm and suicide attempts was tested using multivariable binary logistic regressions. Results Different maltreatment types were significantly associated to self-harm (odds ratio from 2.47 to 3.80, p &lt; 0.001) and suicide attempts (odds ratio from 3.15 to 7.58, p &lt; 0.001). The odds ratios for self-harm and suicide attempt increased as the number of different types of maltreatment experienced increased. A history of experiencing four types of poly-victimisation increased adolescent risk for self-harm (OR = 18.57, p &lt; 0.001, 95% CI: 5.77-59.72) and suicide attempts (OR = 45.54, p &lt; 0.001, 95% CI: 14.37-144.28) the most. Conclusion Adolescents with experience of maltreatment, particularly if poly-victimised, are at greater risk of engaging in self-harming and suicidal behaviours.</t>
  </si>
  <si>
    <t>[Salciunaite-Nikonove, Laura; Smigelskas, Kastytis; Zemaitaityte, Monika; Sukoviene, Greta; Siauliene, Ieva; Vaisvile, Agne; Zemaitiene, Nida] Lithuanian Univ Hlth Sci, Med Acad, Fac Publ Hlth, Dept Hlth Psychol, Kaunas, Lithuania; [Salciunaite-Nikonove, Laura; Smigelskas, Kastytis; Zemaitaityte, Monika; Zemaitiene, Nida] Lithuanian Univ Hlth Sci, Med Acad, Fac Publ Hlth, Hlth Res Inst, Kaunas, Lithuania</t>
  </si>
  <si>
    <t>Lithuanian University of Health Sciences; Lithuanian University of Health Sciences</t>
  </si>
  <si>
    <t>Salciunaite-Nikonove, L (corresponding author), Lithuanian Univ Hlth Sci, Dept Hlth Psychol, Tilzes st 18, LT-47181 Kaunas, Lithuania.</t>
  </si>
  <si>
    <t>laura.salciunaite@lsmuni.lt</t>
  </si>
  <si>
    <t>Salciunaite, Laura/0000-0002-5893-8515</t>
  </si>
  <si>
    <t>Ministry of Health of The Republic of Lithuania [08.4.2-ESFA-V-622]</t>
  </si>
  <si>
    <t>Ministry of Health of The Republic of Lithuania</t>
  </si>
  <si>
    <t>The survey and data analysis for this article was based on the project `Development of Prevention of Suicide and Violence in Children and Adolescents, Access to Assistance and Quality of Services' funded by the Ministry of Health of The Republic of Lithuania (08.4.2-ESFA-V-622).</t>
  </si>
  <si>
    <t>WILEY</t>
  </si>
  <si>
    <t>HOBOKEN</t>
  </si>
  <si>
    <t>111 RIVER ST, HOBOKEN 07030-5774, NJ USA</t>
  </si>
  <si>
    <t>0952-9136</t>
  </si>
  <si>
    <t>1099-0852</t>
  </si>
  <si>
    <t>CHILD ABUSE REV</t>
  </si>
  <si>
    <t>Child Abus. Rev.</t>
  </si>
  <si>
    <t>NOV</t>
  </si>
  <si>
    <t>e2782</t>
  </si>
  <si>
    <t>10.1002/car.2782</t>
  </si>
  <si>
    <t>JUL 2022</t>
  </si>
  <si>
    <t>6B9RX</t>
  </si>
  <si>
    <t>WOS:000819671700001</t>
  </si>
  <si>
    <t>Tereskinas, A</t>
  </si>
  <si>
    <t>Tereskinas, Arturas</t>
  </si>
  <si>
    <t>Emotional Capital and Its Uses in Lithuanian Middle-Class Fathers' Narratives</t>
  </si>
  <si>
    <t>SOCIAL SCIENCES-BASEL</t>
  </si>
  <si>
    <t>emotional capital; emotion work; fathers; involved fathering; emotions; Lithuania</t>
  </si>
  <si>
    <t>CONCERTED CULTIVATION; MOTHERS INVOLVEMENT; GENDER; EDUCATION; WORK; EXTENSION; LIFE; CARE; HOME</t>
  </si>
  <si>
    <t>The article examines Lithuanian middle-class fathers' uses of emotional capital to learn which patterns of emotional engagement with children they employ in their fathering. Emotional capital is defined, in the article, as a type of interpersonal resource that consists of emotion-based knowledge and emotion-management abilities that can lead to social benefits. The 24 in-depth interviews with 35- to 48-year-old fathers show that males believe they are emotionally prepared to cope with their children's concerns and challenges. The use of emotional capital is an attempt to strengthen their standing as fathers and gain pleasure. Emotional capital is activated by fathers regulating negative emotions and using positive emotions to speak with their children and form friendship bonds. Emotion-based knowledge, management abilities, and capacities to feel provide fathers with a sense of authority and pride. Importantly, in the interviews, it is indicated that men and women have similar emotional resources. Compared to their female partners or wives, men generally consider themselves capable of skillfully enacting emotional capital in their interactions with children.</t>
  </si>
  <si>
    <t>[Tereskinas, Arturas] Vytautas Magnus Univ, Dept Sociol, Jonavos Str 66-211, LT-44191 Kaunas, Lithuania</t>
  </si>
  <si>
    <t>Tereskinas, A (corresponding author), Vytautas Magnus Univ, Dept Sociol, Jonavos Str 66-211, LT-44191 Kaunas, Lithuania.</t>
  </si>
  <si>
    <t>arturas.tereskinas@vdu.lt</t>
  </si>
  <si>
    <t>European Social Fund [09.3.3-LMT-K712-01-0020]; Research Council of Lithuania (LMTLT)</t>
  </si>
  <si>
    <t>European Social Fund(European Social Fund (ESF)); Research Council of Lithuania (LMTLT)(Research Council of Lithuania (LMTLT))</t>
  </si>
  <si>
    <t>This research received funding from the European Social Fund (project No 09.3.3-LMT-K712-01-0020) under grant agreement with the Research Council of Lithuania (LMTLT).</t>
  </si>
  <si>
    <t>2076-0760</t>
  </si>
  <si>
    <t>SOC SCI-BASEL</t>
  </si>
  <si>
    <t>Soc. Sci.-Basel</t>
  </si>
  <si>
    <t>JUN</t>
  </si>
  <si>
    <t>10.3390/socsci11060261</t>
  </si>
  <si>
    <t>Social Sciences, Interdisciplinary</t>
  </si>
  <si>
    <t>Social Sciences - Other Topics</t>
  </si>
  <si>
    <t>9A4XW</t>
  </si>
  <si>
    <t>WOS:000934063700001</t>
  </si>
  <si>
    <t>Braslauskiene, R; Jacyne, R; Norviliene, A; Ramanauskiene, S; Strazdiene, N</t>
  </si>
  <si>
    <t>Braslauskiene, Rasa; Jacyne, Reda; Norviliene, Aida; Ramanauskiene, Sada; Strazdiene, Neringa</t>
  </si>
  <si>
    <t>Changes in the organization of the educational process during the Covid-19 pandemic period: analysis of pre-school teachers' experiences</t>
  </si>
  <si>
    <t>IJERI-INTERNATIONAL JOURNAL OF EDUCATIONAL RESEARCH AND INNOVATION</t>
  </si>
  <si>
    <t>COVID-19; Distance education; Organization of pre-school education</t>
  </si>
  <si>
    <t>The COVID-19 pandemic has had a major impact on education and teaching systems. It has fundamentally changed the way we learn, teach, communicate and collaborate within and between our education and teaching communities. This has affected learners, their families, teachers, heads of institutions, as well as the wider community. The purpose of this study is to analyse the pre-school teachers' experiences about changes in the organization of the educational process during the covid-19 pandemic period (in Lithuania). The strategy of qualitative research was chosen for the study, 15 Klaipeda city pre-school education teachers were interviewed. The study revealed that teachers did not change the content of education programs, sought to maintain the continuity of education and develop all the competencies of preschool children. Participants of the educational process experienced a variety of emotions and disturbances. Teachers missed for more decisive action of the institution's administration. Many teachers note that it was difficult to manage time and organize activities for children. The opinion of educators discovered during the research helped to highlight advantages and disadvantages of distance pre-school education. Although the participants of the education process experienced difficulties, distance education enabled teachers to develop subject competencies and improve their ability to use ICT in the educational process.</t>
  </si>
  <si>
    <t>[Braslauskiene, Rasa; Jacyne, Reda; Norviliene, Aida; Ramanauskiene, Sada; Strazdiene, Neringa] Klaipeda Univ, Klaipeda, Lithuania</t>
  </si>
  <si>
    <t>Klaipeda University</t>
  </si>
  <si>
    <t>Braslauskiene, R (corresponding author), Klaipeda Univ, Klaipeda, Lithuania.</t>
  </si>
  <si>
    <t>rasa.braslauskiene@gmail.com; reda.jacyne@gmail.com; aida.norviliene@gmail.com; sada.ramanauskiene@gmail.com; n.strazdiene@gmail.com</t>
  </si>
  <si>
    <t>Strazdiene, Neringa/HIR-6108-2022</t>
  </si>
  <si>
    <t>Strazdiene, Neringa/0000-0001-7070-4503; BRASLAUSKIENE, RASA/0000-0001-8283-9587</t>
  </si>
  <si>
    <t>UNIV PABLO OLAVIDE, FAC CIENCIAS SOCIALES</t>
  </si>
  <si>
    <t>SEVILLA</t>
  </si>
  <si>
    <t>CTRA UTRERA KM 1, SEVILLA, 41013, SPAIN</t>
  </si>
  <si>
    <t>2386-4303</t>
  </si>
  <si>
    <t>IJERI-INT J EDUC RES</t>
  </si>
  <si>
    <t>IJERI-Int. J. Educ. Res. Innov.</t>
  </si>
  <si>
    <t>10.46661/ijeri.6475</t>
  </si>
  <si>
    <t>2M9XJ</t>
  </si>
  <si>
    <t>WOS:000818044400009</t>
  </si>
  <si>
    <t>Sumskiene, E; Baneviciute-Cirgeliene, S</t>
  </si>
  <si>
    <t>Sumskiene, Egle; Baneviciute-Cirgeliene, Sigita</t>
  </si>
  <si>
    <t>External Communication of Institutions Providing Social Services during the COVID-19 Pandemic</t>
  </si>
  <si>
    <t>SOCIALINE TEORIJA EMPIRIJA POLITIKA IR PRAKTIKA</t>
  </si>
  <si>
    <t>COVID-19; crisis communication; quarantine; social services</t>
  </si>
  <si>
    <t>MEDIA; MANAGEMENT; CRISIS; WORK</t>
  </si>
  <si>
    <t>Crisis communication in social service organizations is an under-researched area. Nevertheless, this topic is very relevant, given the increasing threats to individuals and society. In the face of these threats, there is a growing need for effective communication in organizing and delivering social assistance. The outbreak of COVID-19 has changed interpersonal communication and the very nature of organizations' work. This unprecedented situation has prompted an analysis of the level of preparedness of social services organizations to adapt in the long run to an acute, changed reality. This paper aims to investigate how daycare centers and residential care institutions were prepared to act dur-ing a crisis, with a particular focus on communication through the organization's external channels - websites and social networks. The desk-based method was applied to analyze the external communication of 387 organizations providing social care and daycare services to children, the elderly, and persons with disabilities from all Lithuanian municipalities. In assessing the capabilities and responsibility of institutions providing social services to ensure consistent external communication, this study ranks alongside others that have examined social service provision practices during the COVID-19 outbreak. However, this study differs from others by highlighting the responsibilities of social workers in combating misinformation and fake news. The research emphasizes the need for consis-tent, continuous, clearly presented information. It identifies systemic and organizational gaps in the external communication skills of social service providers. It can be concluded that due to these gaps, social service provision institutions were unable to counterweigh fake news, which became mainstream news (Wiswanath et al., 2020) and posed a threat to public health, public safety, and human lives. The voice of social services' providers was also missing in the wider socio-political context. Here, technologi-cal, legal, and political prerequisites emerged to address the knowledge gap and the technological exclusion of those at the margins of communication. Nevertheless, the study showed a lack of active participation of social service providers in this discourse, although they were closest to those experiencing the digital divide. The pandemic significantly adjusted the point of view on the importance of communication in social work, its goals and nature. The main weight has shifted from the pursuit of therapeutic goals toward technological, information dissemination, and risk management aspects.</t>
  </si>
  <si>
    <t>[Sumskiene, Egle; Baneviciute-Cirgeliene, Sigita] Vilniaus universitetas, Vilnius, Lithuania</t>
  </si>
  <si>
    <t>Baneviciute-Cirgeliene, S (corresponding author), Vilniaus universitetas, Vilnius, Lithuania.</t>
  </si>
  <si>
    <t>egle.sumskiene@fsf.vu.lt; sigita.cirgeliene@gmail.com</t>
  </si>
  <si>
    <t>Baneviciute-Cirgeliene, Sigita/0000-0002-2066-7342; Sumskiene, Egle/0000-0002-8645-5748</t>
  </si>
  <si>
    <t>VILNIUS UNIV</t>
  </si>
  <si>
    <t>VILNIUS</t>
  </si>
  <si>
    <t>UNIVERSITETO ST 3, VILNIUS, LT-01513, LITHUANIA</t>
  </si>
  <si>
    <t>1648-2425</t>
  </si>
  <si>
    <t>2345-0266</t>
  </si>
  <si>
    <t>SOC TEOR EMP POLIT P</t>
  </si>
  <si>
    <t>Soc. Teor. Emp. Polit. Prakt.</t>
  </si>
  <si>
    <t>10.15388/STEPP.2022.44</t>
  </si>
  <si>
    <t>Social Work</t>
  </si>
  <si>
    <t>8A3ZN</t>
  </si>
  <si>
    <t>WOS:000916180100001</t>
  </si>
  <si>
    <t>Merfeldaite, O; Prakapas, R; Railiene, A</t>
  </si>
  <si>
    <t>Merfeldaite, Odeta; Prakapas, Romas; Railiene, Asta</t>
  </si>
  <si>
    <t>COVID-19 lessons: experience in organization of distance pre-school education</t>
  </si>
  <si>
    <t>DIGITAL EDUCATION REVIEW</t>
  </si>
  <si>
    <t>Preschool education; organisation of education; distance education; COVID-19</t>
  </si>
  <si>
    <t>ONLINE; TECHNOLOGY; CHILDREN; PARENTS; TEACH; ICT</t>
  </si>
  <si>
    <t>The article is for analysis of new experience in the national context - organisation of distance education in preschool education and the challenges in application of the innovation, when the implementation as such has not been planned and modelled for getting ready for it in advance. In Lithuania, before the COVID-19 pandemic distance education in the preschool education meant for reparation of a child ready for school was not applied, there were no specific guidelines, tested teaching platforms or pedagogic practices. The study deals with the results of a focus groups research performed in June of 2020, designated for discussing of experiences of the Lithuanian preschool education institutions in distance education gained during the quarantine (16/03/2020 to 29/05/2020). The performed analysis of experiences in organisation of distant education in preschool education disclosed the essential challenges faced when applying this form of education in the education of six-year-old children. It has been established that the key challenges organizing distance education in the preschool education are related to lack of the IT solutions for distant education; readiness of the participants of the education process for distant education and engagement into such process of education, as well as the lack of support from national and regional institutions in organisation of distant education. The results of the research open possibilities for further researches which are necessary for efficient and sustainable distant education integration into preschool education. In this background, explicit, deep research related to analysis of appropriateness of distance education platforms in the stages of early age, search for didactic solutions of digital content for them and deep researches of implementation cases and etc. is necessary.</t>
  </si>
  <si>
    <t>[Merfeldaite, Odeta; Prakapas, Romas; Railiene, Asta] Mykolas Romeris Univ, Vilnius, Lithuania</t>
  </si>
  <si>
    <t>Mykolas Romeris University</t>
  </si>
  <si>
    <t>Merfeldaite, O (corresponding author), Mykolas Romeris Univ, Vilnius, Lithuania.</t>
  </si>
  <si>
    <t>o.merfeldaite@mruni.eu; prakapas@mruni.eu; asta.railiene@mruni.eu</t>
  </si>
  <si>
    <t>merfeldaite, odeta/HJA-0089-2022</t>
  </si>
  <si>
    <t>Merfeldaite, Odeta/0000-0002-8217-7699</t>
  </si>
  <si>
    <t>UNIV BARCELONA, RES GROUP EDUC &amp; VIRTUAL LEARNING, DIGITAL EDUC OBSERVATORY</t>
  </si>
  <si>
    <t>BARCELONA</t>
  </si>
  <si>
    <t>PASSEIG DE LA VALL D HEBRON, 171, BARCELONA, 08035, SPAIN</t>
  </si>
  <si>
    <t>2013-9144</t>
  </si>
  <si>
    <t>DIGIT EDUC REV</t>
  </si>
  <si>
    <t>Digit. Educ. Rev.</t>
  </si>
  <si>
    <t>DEC</t>
  </si>
  <si>
    <t>YJ6GY</t>
  </si>
  <si>
    <t>WOS:000744631300009</t>
  </si>
  <si>
    <t>Griffante, A</t>
  </si>
  <si>
    <t>Griffante, Andrea</t>
  </si>
  <si>
    <t>A nest for new Lithuanians: Hostels, discipline and nation-building in Ober Ost and Russia, 1914-1919</t>
  </si>
  <si>
    <t>JOURNAL OF MODERN EUROPEAN HISTORY</t>
  </si>
  <si>
    <t>Nationalism; nation-building; World War I; humanitarian relief; history of childhood</t>
  </si>
  <si>
    <t>World War I represented a turning point not only for the emergence of the Lithuanian nation-state but also for the implementation of nation-building practices. Throughout wartime, the Lithuanian War Relief Committee profited from its position as a tool to develop a network of facilities devoted to children assistance. While having unprecedented rights to autonomously administer relief facilities, the Committee, as far as financial conditions allowed it, supported isolation in hostels as the favourite child relief format. Through formal and informal educational activities as well as the adoption of particular hygiene norms and, later, children relocation, the Lithuanian elite tried and transformed hostels and relief in veritable tools of nation-building aimed at transforming children in would-be conscious nationals. The goal to create prototypical Lithuanians, however, at least partially failed due by children's alternative (if not opposite) agency.</t>
  </si>
  <si>
    <t>[Griffante, Andrea] Lithuanian Inst Hist, Kraziu G 5, LT-01108 Vilnius, Lithuania</t>
  </si>
  <si>
    <t>Griffante, A (corresponding author), Lithuanian Inst Hist, Kraziu G 5, LT-01108 Vilnius, Lithuania.</t>
  </si>
  <si>
    <t>griphusrex@yahoo.it</t>
  </si>
  <si>
    <t>SAGE PUBLICATIONS LTD</t>
  </si>
  <si>
    <t>1 OLIVERS YARD, 55 CITY ROAD, LONDON EC1Y 1SP, ENGLAND</t>
  </si>
  <si>
    <t>1611-8944</t>
  </si>
  <si>
    <t>2631-9764</t>
  </si>
  <si>
    <t>J MOD EUR HIST</t>
  </si>
  <si>
    <t>J. Mod. Eur. Hist.</t>
  </si>
  <si>
    <t>MAY</t>
  </si>
  <si>
    <t>10.1177/1611894421994714</t>
  </si>
  <si>
    <t>History</t>
  </si>
  <si>
    <t>Social Science Citation Index (SSCI); Arts &amp; Humanities Citation Index (A&amp;HCI)</t>
  </si>
  <si>
    <t>SA2TH</t>
  </si>
  <si>
    <t>WOS:000649152400003</t>
  </si>
  <si>
    <t>Brandisauskiene, A; Cesnaviciene, J; Bruzgeleviciene, R; Nedzinskaite-Maciuniene, R</t>
  </si>
  <si>
    <t>Brandisauskiene, Agne; Cesnaviciene, Jurate; Bruzgeleviciene, Ramute; Nedzinskaite-Maciuniene, Rasa</t>
  </si>
  <si>
    <t>Connections between Teachers' Motivational Behaviour and School Student Engagement</t>
  </si>
  <si>
    <t>ELECTRONIC JOURNAL OF RESEARCH IN EDUCATIONAL PSYCHOLOGY</t>
  </si>
  <si>
    <t>autonomy-supportive; engagement; motivational behaviour; self-determination theory</t>
  </si>
  <si>
    <t>Introduction. Teachers are invited to seek answers to many questions on their professional growth path. This article aims at drawing attention to their motivational behaviour in teaching school students. According to the theory of self-determination, appropriate motivating (that is, autonomy-supportive) behaviour of teachers can respond to a child's essential psychological needs, and thus enable him or her to engage in the teaching and learning process. Therefore, the goal of this study is to examine the relationship between teachers' motivational behaviour and student engagement. Method. The sample was composed of 687 students. Two measuring instruments were used: Learning Climate Questionnaire (LCQ) (Black &amp; Deci, 2000) and Student Engagement Scale (Lam et al., 2014). Descriptive statistics, t test, ANOVA, correlational analyses, and multiple linear regression analyses were used to analyse the data. Results. The research results suggest that teachers' motivational behaviour (students' perceived level of autonomy-supportive teaching) significantly predicts student engagement. The studied Lithuanian children are characterised by the same engagement as children from all over the world; they see the meaning of their work and focus on it. Discussion and Conclusion. The conducted research also confirms a universal trend that boys are less involved than girls, although there were no statistically significant differences in the perceived level of teachers' autonomy-supportive behaviour (for boys and girls).</t>
  </si>
  <si>
    <t>[Brandisauskiene, Agne; Cesnaviciene, Jurate; Bruzgeleviciene, Ramute; Nedzinskaite-Maciuniene, Rasa] Vytautas Magnus Univ, Educ Acad, 58 K Donelaielo Str, LT-44248 Kaunas, Lithuania</t>
  </si>
  <si>
    <t>Brandisauskiene, A (corresponding author), Vytautas Magnus Univ, Educ Acad, 58 K Donelaielo Str, LT-44248 Kaunas, Lithuania.</t>
  </si>
  <si>
    <t>agne.brandisauskiene@vdu.lt</t>
  </si>
  <si>
    <t>Brandišauskienė, Agnė/AHE-3083-2022; Nedzinskaitė-Mačiūnienė, Rasa/HGC-3048-2022; Česnavičienė, Jūratė/Y-1232-2018</t>
  </si>
  <si>
    <t>Brandišauskienė, Agnė/0000-0002-5187-3739; Nedzinskaitė-Mačiūnienė, Rasa/0000-0003-4317-6981; Česnavičienė, Jūratė/0000-0001-6405-9173</t>
  </si>
  <si>
    <t>UNIV ALMERIA</t>
  </si>
  <si>
    <t>ALMERIA</t>
  </si>
  <si>
    <t>CTRA SACRAMENTO, S-N, LA CANADA DE SAN URBANO, ALMERIA, 04120, SPAIN</t>
  </si>
  <si>
    <t>1699-5880</t>
  </si>
  <si>
    <t>1696-2095</t>
  </si>
  <si>
    <t>ELECTRON J RES EDUC</t>
  </si>
  <si>
    <t>Electron. J. Res. Educ. Psychol.</t>
  </si>
  <si>
    <t>APR 1</t>
  </si>
  <si>
    <t>Psychology, Educational</t>
  </si>
  <si>
    <t>Psychology</t>
  </si>
  <si>
    <t>RI7BF</t>
  </si>
  <si>
    <t>WOS:000637062100008</t>
  </si>
  <si>
    <t>Wu, JCL; Sebre, SB; Jusiene, R; Pakalniskiene, V; Miltuze, A; Li, YF</t>
  </si>
  <si>
    <t>Wu, Jennifer Chun-Li; Sebre, Sandra B.; Jusiene, Roma; Pakalniskiene, Vilmante; Miltuze, Anika; Li, Yi-Fan</t>
  </si>
  <si>
    <t>Personal and Family Sociodemographic Correlates of Types of Online Activities in School-Aged Children: a Multicountry Study</t>
  </si>
  <si>
    <t>CHILD INDICATORS RESEARCH</t>
  </si>
  <si>
    <t>Online activities; Internet use; Children; Multicountry study</t>
  </si>
  <si>
    <t>INTERNET-USE; ADDICTION; ADOLESCENTS; BEHAVIORS; PATTERNS; MOTIVES; DIVIDES; ACCESS</t>
  </si>
  <si>
    <t>The Internet has become an integral part of everyday life, but analytical and systematic investigation of school-aged children's online activities is lacking. This study aims to describe children's Internet use according to types of online activities and examine the personal and family sociodemographic correlates of types of online activities within different sociocultural contexts. Cross-sectional survey data were collected from 840 children aged 8-10 years and their parents in Latvia, Lithuania and Taiwan. Children reported the frequency of using the Internet for ten specific activities, which were classified into the three distinct types of online activities, namely, information seeking, social interactions and entertainment, through multigroup confirmatory factor analysis. Overall, school-aged children used the Internet most frequently for entertainment and least frequently for social interactions, and Latvian children engaged the most frequently in all types of online activities. The multiple linear regression results show that in all three countries, children's device ownership and use of the Internet to cope with negative emotions were the two most salient correlates of engagement in different online activities. Although family socioeconomic (e.g., parent's education, financial status) differences in Internet usage types were not evident, there were country variations in the association of online activity types with family demographic factors (e.g., living arrangement, child's number of siblings). This study identifies personal and family sociodemographic correlates of the types of activities children perform online and highlights differences in the comparison countries.</t>
  </si>
  <si>
    <t>[Wu, Jennifer Chun-Li] Natl Taipei Univ Educ, Dept Early Childhood &amp; Family Educ, Taipei, Taiwan; [Sebre, Sandra B.; Miltuze, Anika] Univ Latvia, Dept Psychol, Riga, Latvia; [Jusiene, Roma; Pakalniskiene, Vilmante] Vilnius Univ, Inst Psychol, Vilnius, Lithuania; [Li, Yi-Fan] Natl Res Inst Chinese Med, Div Clin Chinese Med, Taipei, Taiwan</t>
  </si>
  <si>
    <t>National Taipei University of Education; University of Latvia; Vilnius University; National Research Institute of Chinese Medicine</t>
  </si>
  <si>
    <t>Wu, JCL (corresponding author), Natl Taipei Univ Educ, Dept Early Childhood &amp; Family Educ, Taipei, Taiwan.</t>
  </si>
  <si>
    <t>jenwu@tea.ntue.edu.tw</t>
  </si>
  <si>
    <t>LI, yi/HKO-0480-2023; Wu, Jennifer/GRX-1831-2022; Pakalniskiene, Vilmante/AAO-5961-2021; wu, jd/IST-2336-2023; Liu, Yi/HTN-4916-2023; Li, Yifan/HGA-6843-2022</t>
  </si>
  <si>
    <t>Pakalniskiene, Vilmante/0000-0002-8042-2910; Li, Yifan/0000-0002-3249-1778</t>
  </si>
  <si>
    <t>Ministry of Science and Technology, Taiwan [MOST 107-2923-H-152-001-MY3]</t>
  </si>
  <si>
    <t>Ministry of Science and Technology, Taiwan(Ministry of Science and Technology, Taiwan)</t>
  </si>
  <si>
    <t>This study was supported by the Ministry of Science and Technology, Taiwan (MOST 107-2923-H-152-001-MY3) as part of the mutual funds of Taiwan-Latvia-Lithuania cooperation project.</t>
  </si>
  <si>
    <t>SPRINGER</t>
  </si>
  <si>
    <t>DORDRECHT</t>
  </si>
  <si>
    <t>VAN GODEWIJCKSTRAAT 30, 3311 GZ DORDRECHT, NETHERLANDS</t>
  </si>
  <si>
    <t>1874-897X</t>
  </si>
  <si>
    <t>1874-8988</t>
  </si>
  <si>
    <t>CHILD INDIC RES</t>
  </si>
  <si>
    <t>Child Indic. Res.</t>
  </si>
  <si>
    <t>AUG</t>
  </si>
  <si>
    <t>10.1007/s12187-021-09805-4</t>
  </si>
  <si>
    <t>FEB 2021</t>
  </si>
  <si>
    <t>TS5XW</t>
  </si>
  <si>
    <t>WOS:000616869700001</t>
  </si>
  <si>
    <t>Geniene, R; Nedvecka, J</t>
  </si>
  <si>
    <t>Geniene, Rasa; Nedvecka, Jovita</t>
  </si>
  <si>
    <t>Care Centers and Professional Caregivers: from the Project to a Sustainable Social Child Care Policy</t>
  </si>
  <si>
    <t>Lithuanian</t>
  </si>
  <si>
    <t>care center; professional guardian; community children care home; deinstitutionalisation</t>
  </si>
  <si>
    <t>In Lithuania the deinstitutionalisation of children left without parental care is being implemented since 2014. The term of transformation is more recognizable in the political context of the country. Various alternative services to institutional care are being developed during the transformation process, but some have become massive and overly institutional in nature (e.g., community children living homes), while the institute of professional caregivers has not gained popular attention when comparing child care rates across different alternatives. This article presents and discusses the activities of care centers that train permanent guardians (caregivers) and professional guardians. The article presents a research during which the staff of the care center evaluated the effectiveness of the activities of the care center and the guardians on duty. The results of the study revealed that care centers face the risk of projectivity at both micro and macro levels. Cooperation and support between the Ministry of Social security and !about and municipalities and other institutions is also very important for the effectiveness of care centers.</t>
  </si>
  <si>
    <t>[Geniene, Rasa] Vilniaus Univ, Vilnius, Lithuania; [Nedvecka, Jovita] LR Socialines Apsaugos &amp; Darbo Minist, Vilnius, Lithuania</t>
  </si>
  <si>
    <t>Geniene, R (corresponding author), Vilniaus Univ, Vilnius, Lithuania.</t>
  </si>
  <si>
    <t>rasaralyte@gmail.com; jovita.nedvecka@socmin.lt</t>
  </si>
  <si>
    <t>10.15388/STEPP.2021.38</t>
  </si>
  <si>
    <t>XQ3PD</t>
  </si>
  <si>
    <t>WOS:000731459200004</t>
  </si>
  <si>
    <t>Ohmann, V</t>
  </si>
  <si>
    <t>Ohmann, Valdur</t>
  </si>
  <si>
    <t>Appeals from Friedebert Tuglas to the ESSR Power Elite</t>
  </si>
  <si>
    <t>TUNA-AJALOOKULTUURI AJAKIRI</t>
  </si>
  <si>
    <t>Estonian</t>
  </si>
  <si>
    <t>There is not a great deal of information on the appeals that Friedebert Tuglas submitted to the Communist Party elite. The family of the writer's wife's sister (the Kurvits family) was deported to Siberia in June of 1941. Tuglas dined with Johannes Vares-Barbarus on 17 December 1944 in Kadriorg and made use of the situation. The request for releasing the family of Elo Tuglas's sister from Siberia was probably also completed in the course of this encounter. The petition did make its way to Moscow, but it brought no results. Tuglas admittedly thought that a ray of hope emanated from there, but this was a delusive notion fuelled by the illusions of Johannes Vares, the Chairman of the Presidium of the ESSR Supreme Soviet. The standing of Friedebert Tuglas improved in Soviet society in 1946. He was awarded the title of People's Writer, and the ESSR Academy of Sciences accepted him as a corresponding member. At the crest of this wave, the Tuglases tried once more to petition for the release of the Kurvits family from Siberia. The corresponding petition was submitted to the leader of the Communist Party, Nikolai Karotamm. Unfortunately, this got bogged down as well somewhere in the labyrinth of bureaucracy. Elo Tuglas took the initiative and went to Siberia in August of 1946. There she met with her sister's family and brought her niece Elo Kurvits to Estonia. When setting about to investigate how this was possible, it turned out that the factor in the return of deported children to Estonia was not the abolition of the system of travel permits on 13 April 1946. This admittedly made it possible to move about in the broad expanses of the Soviet Union, but Estonia still nevertheless remained a closed-off zone. The deciding factor was the state of war. This stipulated restrictions on movement as well, among other things. Accordingly, it was forbidden to travel to or depart from a region that was in a state of war. The state of war was done away with in the territory of the Soviet Union in September of 1945. It remained in effect in the Lithuanian, Latvian and Estonian SSR's, and in the western areas of the Ukrainian and Byelorussian SSR's. The state of war was done away with as of 4 July 1946 in those territories. It was only then that the restriction on entering Estonia disappeared and the return of deported children to Estonia was in fact triggered starting in the latter half of 1946. Statistics confirm this. Elo Kurvits arrived in Estonia together with her aunt at the crest of this wave. Elo Kurvits was able to remain in her Estonian homeland with the Tuglas family for only two years. The organs of power started taking an interest in her in 1948. After the mass deportation that was carried out in March of 1949, her aunt recommended that she return to her place of banishment in Siberia in order to avoid being taken there by force. Elo Kurvits was detained by Soviet state security operatives in the city of Gorky and her identity was ascertained. The corresponding information was forwarded to the state security organs in Tallinn. Elo Kurvits arrived back in Estonia from her place of banishment in Siberia only as late as the summer of 1956. Friedebert Tuglas applied for a personal pension in 1949. By that time, he had become ostracised for hiding a deportee. He was granted a personal pension after repeated rejections. The personal intervention of Nikolai Karotamm, the 1(st) Secretary of the ECP Central Committee, brought the desired result. A few months later, Karotamm disappeared from politics and Friedebert Tuglas's personal pension was also cancelled, which he had succeeded in receiving for only a mere 4 months.</t>
  </si>
  <si>
    <t>[Ohmann, Valdur] Eesti Rahvusarhiiv, Maneezi 4, EE-10119 Tallinn, Estonia</t>
  </si>
  <si>
    <t>Ohmann, V (corresponding author), Eesti Rahvusarhiiv, Maneezi 4, EE-10119 Tallinn, Estonia.</t>
  </si>
  <si>
    <t>valdur.ohmann@ra.ee</t>
  </si>
  <si>
    <t>RAHVUSARHIV-NATL ARCH ESTONIA</t>
  </si>
  <si>
    <t>TALLINN</t>
  </si>
  <si>
    <t>TONISMAGI 16, TALLINN, 10119, ESTONIA</t>
  </si>
  <si>
    <t>1406-4030</t>
  </si>
  <si>
    <t>TUNA-AJALOOKULT AJAK</t>
  </si>
  <si>
    <t>Tuna-Ajalookultuuri Ajak.</t>
  </si>
  <si>
    <t>+</t>
  </si>
  <si>
    <t>Arts &amp; Humanities Citation Index (A&amp;HCI)</t>
  </si>
  <si>
    <t>VM2CJ</t>
  </si>
  <si>
    <t>WOS:000973571400008</t>
  </si>
  <si>
    <t>Trültzsch-Wijnen, CW; Velicu, A; Liubiniene, V</t>
  </si>
  <si>
    <t>Trultzsch-Wijnen, Christine W.; Velicu, Anca; Liubiniene, Vilmante</t>
  </si>
  <si>
    <t>ROBOTICS FOR CHILDREN: NATIONAL POLICIES AND INITIATIVES IN THREE EUROPEAN COUNTRIES</t>
  </si>
  <si>
    <t>MEDIJSKE STUDIJE-MEDIA STUDIES</t>
  </si>
  <si>
    <t>ROBOTS IN EDUCATION; CODING &amp; CHILDREN; COMPUTATIONAL THINKING; DIGITAL SKILLS; MEDIA EDUCATION</t>
  </si>
  <si>
    <t>This article explores the issue of introducing children between six and ten years of age to robotics and investigates the use of robots in schools and in extracurricular activities. The central questions are 1) whether and how the introduction of robotics is addressed in political strategies and educational policies (RQ1), and 2) what the main actors in the introduction of robots in educational settings are (RQ2). Therefore, a pilot study in three European countries (Austria, Lithuania, Romania) was conducted, which included an analysis of national policy strategies, as well as interviews with three stakeholders per country. The article illustrates the specificities of the investigated countries presented as case studies and discusses them in a comparative way. The findings show that the investigated countries' educational policies aim at mirroring the Digital Agenda for Europe and that two opposite approaches to implementation of robotics (bottom-up vs. top-down) can be identified.</t>
  </si>
  <si>
    <t>[Trultzsch-Wijnen, Christine W.] Salzburg Univ Educ Stefan Zweig, Salzburg, Austria; [Velicu, Anca] Romanian Acad, Inst Sociol, Bucharest, Romania; [Liubiniene, Vilmante] Kaunas Univ Technol, Kaunas, Lithuania</t>
  </si>
  <si>
    <t>Romanian Academy of Sciences; Kaunas University of Technology</t>
  </si>
  <si>
    <t>Trültzsch-Wijnen, CW (corresponding author), Salzburg Univ Educ Stefan Zweig, Salzburg, Austria.</t>
  </si>
  <si>
    <t>christine.trueltzsch@gmail.com; anca.velicu@gmail.com; vilmante.liubiniene@ktu.lt</t>
  </si>
  <si>
    <t>Trueltzsch-Wijnen, Christine/ABF-4457-2020; Velicu, Anca/AAC-9191-2021</t>
  </si>
  <si>
    <t>Trueltzsch-Wijnen, Christine/0000-0003-1959-2571; Velicu, Anca/0000-0003-1088-6266; Liubiniene, Vilmante/0000-0003-3825-8819</t>
  </si>
  <si>
    <t>SVEUCILISTE &amp; ZAGREBU, FAK POLITICKIH ZNANOSTI</t>
  </si>
  <si>
    <t>ZAGREB</t>
  </si>
  <si>
    <t>LEPUSICEVA 6, ZAGREB, 10000, CROATIA</t>
  </si>
  <si>
    <t>1847-9758</t>
  </si>
  <si>
    <t>1848-5030</t>
  </si>
  <si>
    <t>MEDIJSKE STUD</t>
  </si>
  <si>
    <t>Medijske Stud.</t>
  </si>
  <si>
    <t>10.20901/ms.12.24.1</t>
  </si>
  <si>
    <t>Communication</t>
  </si>
  <si>
    <t>YW8KV</t>
  </si>
  <si>
    <t>WOS:000753662900002</t>
  </si>
  <si>
    <t>Vaba, L</t>
  </si>
  <si>
    <t>Vaba, Lembit</t>
  </si>
  <si>
    <t>Alternative etymologies VII</t>
  </si>
  <si>
    <t>EMAKEELE SELTSI AASTARAAMAT-THE YEARBOOK OF THE ESTONIAN MOTHER TONGUE SOCIETY</t>
  </si>
  <si>
    <t>etymology; loanwords; Estonian language; Finnic languages; Baltic languages</t>
  </si>
  <si>
    <t>The article presents new or more precise etymologies for the words kail : kailu 'white-headed cow', pendima : pendida 'to rot, decay', raidama : rajata similar to raidada 'to ruin, waste', ruttama : rutata 'to hurry, hasten' ja (muna)tael : -taela 'egg yolk'. kail : kailu 'white-headed cow' is a dialect word recorded in the Western Saaremaa parish which has a clear cognate in dialectal Finnish, where the noun kaila and its many derivatives denote primarily a skewbald or similarly colored domestic animal (cow, bull, horse). According to the data of the Finnish Dialect Dictionary, this word family is found in the southwestern (Varsinais-Suomi) and Hame dialects (western and southwestern Satakunta, northern and southwestern Hame). On the basis of the Finnish stem variants kail-o 'skewbald cow, bull or horse', kail-o-kas id., it can be claimed that the stem vowel-u in Estonian kail : kailu indicates the Finnic nominal affix-o. Etymological dictionaries of Finnic languages do not address this word family. It is an eventual Baltic loan with the presumed loan base *gaila- 'white', compare to Low Prussian gaylis 'white' &lt; Latvian *gailas 'white' &lt; 'radiant', likely Indo-European archetype *ghoilo'radiant'. This Baltic word family also includes Lithuanian gailis similar to gaile 'marsh Labrador tea'. It has previously been convincingly demonstrated that kail, the Estonian name for Ledum palustre, is also a Baltic loan. pendima : pendida 'to rot, decay (tree, leaves), wither (turnips), grow mouldy (grain, hay), putrefy (fish, meat, corpse)' and its phonological and derivational variants are known in dialects of Northern Estonian. This Estonian verb stem has a known cognate only in dialectal Finnish, e.g. pentya 'to rot'. Attempts to link this Estonian-Finnish stem with a similar Permic root (Udmurt pe.di.ni. 'to suffocate under ice (fish), pant, gasp; to grow mouldy, fusty', Komi pe.dni. 'to gasp, pant; to drown') fail primarily for phonological reasons. The Estonian-Finnish verb stem pentV- is an eventual Baltic loan: Baltic *pendV-: compare to Lithuanian pendeti (pendeja similar to pendi, pendejo) 'to crumble, decay, rot, grow mouldy, fusty; to become weak, sickly, to dry up', ispendeti 'to rot, decay, fester (farmhouse, tree branches, core of a growing tree); to dry and harden (meat); to become lean, thin, emaciated (due to illness or age), to grow old'. raidama : rajata similar to raidada 'to destroy, waste (young forest)' and the denominal adverb raidu 'to waste' from the same stem: raidu minema 'to go to waste', raidus 'being wasted' belong to the Islands and Western dialects, although they have been recorded in Harjumaa and elsewhere as well. The words rajama 'to waste (of grain being cut, or of children wasting bread while eating it)' and rajastama 'to waste (of grass being trampled by animals)' come from the weak-grade variant of this stem. This Estonian word family does not have plausible cognates in other Finnic languages. It is an eventual Baltic loan: Baltic *braidV-, compare to Lithuanian braidyti (braido, braide), braidyti 'to wade, paddle, tread on, trample', nubraidyti 'to trample, stamp on (e.g. of grain being trampled by geese and other animals); to tire from wading, splashing', apibraidyti 'to tread on, trample underfoot'. The presumed originaal meaning of this Baltic verb loan is 'to ruin or destroy something by trampling on it', from which the meaning of 'to waste, squander' has also emerged in Estonian. ruttama : rutata 'to hurry, hasten' and the related noun rutt : rutu 'hurry, haste' are well known throughout the entire Estonian language area. ruttama, ruttu, and rutem 'faster' are among the 10,000 most frequent words in modern Estonian. Their origins can be traced to the Finnic stem *rutta-, which is the derivational base of the verb ruttama, while rutt : rutu is presumably a verbal noun with the u-affix (&lt; -o or ? -u). This word family has cognates in all Finnic languages except Livonian and Veps. While the loan base for this word family is not (as has been suggested) Russian...... 'steep, abrupt (waterfront, curve); loud, harsh, shorttempered (of character); hard, dense, thick (e.g. a hard egg or thick porridge)',..... `abruptly, suddenly; loudly, harshly; strongly, abundantly, densely', one cannot rule out the semantic influence of these phonologically similar Russian words, including semantic loans appearing in eastern Finnish dialects and Karelian. I surmise that this Finnic stem is a Baltic loan: Baltic *kruta-, the descendants of which in modern Lithuanian include krute ' ti (kruta, krutejo) 'to move, make oneself move (of a living creature or a device), to move to and fro; to show zeal, bustle about; to tremble, quiver, throb, pulsate; to loosen, break up (soil), to cultivate (soil), to scrub, clean (hide); to go, set off; to live, be located', krutas 'movement, work', krutus 'lively, mobile, capable, hard-working, industrious', krutinti 'to move, make smth move, force, prompt, incite to do smth; to set off, travel', krusti (krunta, kruto) `to start moving, quickly start doing, embark upon smth': sukrusti pie darbo 'to get to work' and others. (muna)tael : -taela 'egg yolk' belongs to the Islands and Western dialects, but has also been recorded in the Central dialect, which borders the Western dialect region. In Estonian etymological literature the position is taken that (muna) tael - like the other Estonian names for egg yolk: rebu, (muna) kollane jt, (muna) ruuge, (muna) ruske, vahano muna, verrev muna - is derived from the orangeyellow color of an egg yolk, and (muna)tael shares a stem with the Baltic loan tael 'tinder (Fomes fomentarius) and the combustible made from it', found in all Finnic languages, which has acquired the additional meaning of 'egg yolk' in Estonian. Finnish etymological dictionaries do not mention this additional mean-ing of Estonian tael. The Estonian dialect researcher Vilja Oja (2013) has begun to question this account, since tael is unusual in comparison to other names for egg yolk. However, there is no reason to doubt that coloration is the most widespread motivation in names for egg yolk, and that applies in this case as well. Growing tinder, not yet processed into a combustible, features coloration characteristic of both egg white and egg yolk, varying from gray (dirty white) to pale reddish-brown, while the base of the fruiting body is brown with a purplish tone. In Finnic languages, the coloration of tinder has evidently provided an impulse for the emergence of additional meanings. A propos, color is an inseparable part of the semantic field of Estonian tael and other modern words originating from the same loan base: Lithuanian daglas 'variegated, multicolored, spotted, patchy (pig, skirt)' and others.</t>
  </si>
  <si>
    <t>phorest45@gmail.com</t>
  </si>
  <si>
    <t>ESTONIAN ACAD PUBLISHERS</t>
  </si>
  <si>
    <t>6 KOHTU, TALLINN 10130, ESTONIA</t>
  </si>
  <si>
    <t>0206-3735</t>
  </si>
  <si>
    <t>2228-1215</t>
  </si>
  <si>
    <t>EMAKEELE SELTSI AAST</t>
  </si>
  <si>
    <t>Emakeele Seltsi Aastaraam.</t>
  </si>
  <si>
    <t>10.3176/esa66.14</t>
  </si>
  <si>
    <t>Linguistics; Language &amp; Linguistics</t>
  </si>
  <si>
    <t>Linguistics</t>
  </si>
  <si>
    <t>TZ6VM</t>
  </si>
  <si>
    <t>WOS:000684608800014</t>
  </si>
  <si>
    <t>Kaniusonyte, G; Laursen, B</t>
  </si>
  <si>
    <t>Kaniusonyte, Goda; Laursen, Brett</t>
  </si>
  <si>
    <t>Parenting styles revisited: A longitudinal person-oriented assessment of perceived parent behavior</t>
  </si>
  <si>
    <t>JOURNAL OF SOCIAL AND PERSONAL RELATIONSHIPS</t>
  </si>
  <si>
    <t>Adolescence; behavioral control; parenting style; person-oriented; psychological control; support</t>
  </si>
  <si>
    <t>POSITIVE YOUTH DEVELOPMENT; SELF-ESTEEM; PSYCHOLOGICAL CONTROL; DEPRESSIVE SYMPTOMS; ADOLESCENTS; PATTERNS; GROWTH; AUTHORITARIAN; TRAJECTORIES; ASSOCIATIONS</t>
  </si>
  <si>
    <t>The pernicious consequences of parent psychological control are well-established. Parenting style classification schemes, however, typically exclude this behavioral practice, focusing instead on demandingness and responsiveness. The present study applies a person-oriented approach to the classification of parenting styles, taking into account psychological control. Lithuanian adolescents (239 girls, 215 boys; M-age= 15.14 at the outset) completed questionnaires at annual intervals across high school, describing parent behavioral control, support, and psychological control. Longitudinal multidimensional latent class growth analysis (LCGA) yielded four parenting style categories. Two conventional groups emerged: authoritative (highest behavioral control and support, lowest psychological control) and indulgent (high support, low behavioral control, lowest psychological control). Two additional groups emerged in lieu of an authoritarian category: enmeshed (high behavioral control and psychological control, intermediate support) and affectively controlling (highest psychological control, lowest behavioral control and support). Children of authoritative parents reported favorable adjustment on a host of indicators, including behavior problems, school engagement, character, self-esteem and interpersonal caring and connection; children of affectively controlling parents reported the poorest adjustment on all variables measured.</t>
  </si>
  <si>
    <t>[Kaniusonyte, Goda] Mykolas Romeris Univ, Vilnius, Lithuania; [Laursen, Brett] Florida Atlantic Univ, Boca Raton, FL 33431 USA</t>
  </si>
  <si>
    <t>Mykolas Romeris University; State University System of Florida; Florida Atlantic University</t>
  </si>
  <si>
    <t>Kaniusonyte, G (corresponding author), Mykolas Romeris Univ, Inst Psychol, Ateities Str 20, Vilnius, Lithuania.</t>
  </si>
  <si>
    <t>godakan@mruni.eu</t>
  </si>
  <si>
    <t>Laursen, Brett/HCH-3428-2022</t>
  </si>
  <si>
    <t>Laursen, Brett/0000-0002-1642-1980; Kaniusonyte, Goda/0000-0001-9941-3275</t>
  </si>
  <si>
    <t>Lithuanian Research Council; U.S. National Science Foundation [0923745, 0909733]; European Social Fund under the Global Grant measure [VP1-3.1-.SMM-07-K-02-008]</t>
  </si>
  <si>
    <t>Lithuanian Research Council(Research Council of Lithuania (LMTLT)); U.S. National Science Foundation(National Science Foundation (NSF)); European Social Fund under the Global Grant measure</t>
  </si>
  <si>
    <t>The author(s) disclosed receipt of the following financial support for the research, authorship, and/or publication of this article: Data collection was supported by European Social Fund under the Global Grant measure, VP1-3.1-.SMM-07-K-02-008. Brett Laursen received support for the preparation of this manuscript from the Lithuanian Research Council and the U.S. National Science Foundation (0923745, 0909733).</t>
  </si>
  <si>
    <t>0265-4075</t>
  </si>
  <si>
    <t>1460-3608</t>
  </si>
  <si>
    <t>J SOC PERS RELAT</t>
  </si>
  <si>
    <t>J. Soc. Pers. Relatsh.</t>
  </si>
  <si>
    <t>10.1177/0265407520960818</t>
  </si>
  <si>
    <t>SEP 2020</t>
  </si>
  <si>
    <t>Communication; Family Studies; Psychology, Social</t>
  </si>
  <si>
    <t>Communication; Family Studies; Psychology</t>
  </si>
  <si>
    <t>PM1WW</t>
  </si>
  <si>
    <t>WOS:000572753000001</t>
  </si>
  <si>
    <t>Buda, G; Lukoseviciute, J; Salciunaite, L; Smigelskas, K</t>
  </si>
  <si>
    <t>Buda, Greta; Lukoseviciute, Juste; Salciunaite, Laura; Smigelskas, Kastytis</t>
  </si>
  <si>
    <t>Possible Effects of Social Media Use on Adolescent Health Behaviors and Perceptions</t>
  </si>
  <si>
    <t>PSYCHOLOGICAL REPORTS</t>
  </si>
  <si>
    <t>Social media; problematic social media use; health behavior; life satisfaction; sleep; physical activity; adolescents</t>
  </si>
  <si>
    <t>SMARTPHONE ADDICTION; INTERNET ADDICTION; PHYSICAL-ACTIVITY; NETWORKING SITES; SELF-ESTEEM; SLEEP; FACEBOOK; ASSOCIATION; LONELINESS; DEPRESSION</t>
  </si>
  <si>
    <t>Social media use is one of the most popular leisure activities among adolescents. Concomitant to this is a growing concern regarding problematic social media use and its relationship with health behaviors. To further increase the body of research into this phenomenon, our study explored the relationship between problematic social media use and physical activity levels, sleep peculiarities, and life satisfaction in Lithuanian children and adolescents. The study was conducted in April to June 2018 during the Health Behaviour in School-aged Children survey in Lithuania, a collaborative project of the World Health Organization. The sample comprised 4,191 school children (mean age 13.9 +/- 1.69 years). The findings show that problematic social media use associates with about two times higher odds for worse sleep quality and lower life satisfaction. Problematic social media use was related to lower levels of vigorous physical activity in girls, but the possible effect on moderate physical activity was in boys and was inverse-boys with problematic social media use reported higher levels of moderate physical activity. Overall, in our study, girls with problematic social media use tended to have more negative health perceptions than boys. The results suggest that problematic social media use is an independent risk factor for negative health behaviors. This study adds to the accumulating knowledge that problematic social media use among adolescents may lead to worse health perceptions and, likely, further negative health outcomes.</t>
  </si>
  <si>
    <t>[Buda, Greta] Griffith Univ, Sch Med, Hlth Serv Management, South Brisbane, Australia; [Lukoseviciute, Juste; Salciunaite, Laura; Smigelskas, Kastytis] Lithuanian Univ Hlth Sci, Med Acad, Fac Publ Hlth, Hlth Res Inst, Kaunas, Lithuania; [Smigelskas, Kastytis] Lithuanian Univ Hlth Sci, Med Acad, Fac Publ Hlth, Dept Hlth Psychol, Kaunas, Lithuania</t>
  </si>
  <si>
    <t>Griffith University; Lithuanian University of Health Sciences; Lithuanian University of Health Sciences</t>
  </si>
  <si>
    <t>Smigelskas, K (corresponding author), Lithuanian Univ Hlth Sci, Tilzes G 18, LT-47181 Kaunas, Lithuania.</t>
  </si>
  <si>
    <t>kastytis.smigelskas@lsmuni.lt</t>
  </si>
  <si>
    <t>Smigelskas, Kastytis/0000-0001-5371-9500</t>
  </si>
  <si>
    <t>SAGE PUBLICATIONS INC</t>
  </si>
  <si>
    <t>THOUSAND OAKS</t>
  </si>
  <si>
    <t>2455 TELLER RD, THOUSAND OAKS, CA 91320 USA</t>
  </si>
  <si>
    <t>0033-2941</t>
  </si>
  <si>
    <t>1558-691X</t>
  </si>
  <si>
    <t>PSYCHOL REP</t>
  </si>
  <si>
    <t>Psychol. Rep.</t>
  </si>
  <si>
    <t>10.1177/0033294120922481</t>
  </si>
  <si>
    <t>MAY 2020</t>
  </si>
  <si>
    <t>Psychology, Multidisciplinary</t>
  </si>
  <si>
    <t>RZ5LP</t>
  </si>
  <si>
    <t>WOS:000534022700001</t>
  </si>
  <si>
    <t>Gentile, A; Boca, S; Sahin, FN; Güler, Ö; Pajaujiene, S; Indriuniene, V; Demetriou, Y; Sturm, D; Gómez-López, M; Bianco, A; Alesi, M</t>
  </si>
  <si>
    <t>Gentile, Ambra; Boca, Stefano; Sahin, Fatma Nese; Guler, Ozkan; Pajaujiene, Simona; Indriuniene, Vinga; Demetriou, Yolanda; Sturm, David; Gomez-Lopez, Manuel; Bianco, Antonino; Alesi, Marianna</t>
  </si>
  <si>
    <t>The Effect of an Enriched Sport Program on Children's Executive Functions: The ESA Program</t>
  </si>
  <si>
    <t>FRONTIERS IN PSYCHOLOGY</t>
  </si>
  <si>
    <t>training program; high-order cognitive abilities; cognitive flexibility; inhibitory control; physical education class; working memory</t>
  </si>
  <si>
    <t>PHYSICAL-ACTIVITY; AEROBIC EXERCISE; INHIBITORY CONTROL; WORKING-MEMORY; BRAIN-FUNCTION; MOTOR-SKILLS; COGNITION; FITNESS; PERFORMANCE; CHILDHOOD</t>
  </si>
  <si>
    <t>Purpose The effects of physical exercise on executive functions (EFs) are well-documented. EFs are involved in daily activities, and their development determines the quality of people's future life, both in terms of mental health and quality of life. The purpose of the current paper is to evaluate the effects of a physical education program, elaborated within the Enriched Sports Activity Program (ESA Program), an Erasmus + Project, on EFs, namely, visuospatial working memory, inhibitory control, cognitive flexibility, and task switching. Method Data were collected on November 2017 (t(1)) and May 2018 (t(2)). At t(1), a sample of 357 children from four European countries (Italy, Germany, Lithuania, and Turkey) performed a cognitive test battery made up of Digit Span Forward/Backward, Stroop Task, and Trail Making Test (TMT), whose order was randomized. From November until May, classrooms from the experimental group followed the ESA Program, while classrooms from the control continued with the ordinary physical education class. At t(2), children from both experimental and control groups performed again the cognitive battery. Result The repeated measures ANOVA showed a significant effect of the ESA Program on the TMT B and on Digit Span Backward, but no significant effects were found on Digit Span Forward and Stroop Task. Conclusion The introduction of a sport program enriched with cognitive stimuli has beneficial effects for children working memory and cognitive flexibility.</t>
  </si>
  <si>
    <t>[Gentile, Ambra] Univ Palermo, PhD Program Hlth Promot &amp; Cognit Sci, Palermo, Italy; [Gentile, Ambra; Boca, Stefano; Bianco, Antonino; Alesi, Marianna] Univ Palermo, Dept Psychol Educ Sci &amp; Human Movement, Palermo, Italy; [Sahin, Fatma Nese; Guler, Ozkan] Ankara Univ, Fac Sports Sci, Ankara, Turkey; [Pajaujiene, Simona] Lithuanian Sports Univ, Dept Coaching Sci, Kaunas, Lithuania; [Indriuniene, Vinga] Lithuanian Sports Univ, Dept Phys &amp; Social Educ, Kaunas, Lithuania; [Demetriou, Yolanda; Sturm, David] Tech Univ Munich, Dept Sport &amp; Hlth Sci, Munich, Germany; [Gomez-Lopez, Manuel] Univ Murcia, Fac Sports Sci, Dept Phys Act &amp; Sport, Murcia, Spain</t>
  </si>
  <si>
    <t>University of Palermo; University of Palermo; Ankara University; Lithuanian Sports University; Lithuanian Sports University; Technical University of Munich; University of Murcia</t>
  </si>
  <si>
    <t>Gentile, A (corresponding author), Univ Palermo, PhD Program Hlth Promot &amp; Cognit Sci, Palermo, Italy.;Gentile, A (corresponding author), Univ Palermo, Dept Psychol Educ Sci &amp; Human Movement, Palermo, Italy.</t>
  </si>
  <si>
    <t>ambra.gentle01@unipa.it</t>
  </si>
  <si>
    <t>Gentile, Ambra/AAE-4493-2020; Demetriou, Yolanda/AAT-1258-2020; Pajaujiene, Simona/GRJ-5399-2022; Guler, Ozkan/ABG-9041-2020; Bianco, Antonino/AAI-7451-2020</t>
  </si>
  <si>
    <t>Gentile, Ambra/0000-0001-5301-7023; Demetriou, Yolanda/0000-0001-6781-1295; Guler, Ozkan/0000-0002-5713-3395; Bianco, Antonino/0000-0001-8334-6581; Sturm, David/0000-0003-0372-041X; Pajaujiene, Simona/0000-0001-5306-4188</t>
  </si>
  <si>
    <t>Erasmus E C Sport Project Enriched Sport Activity Program (ESA Program) [Sport-579661-EPP-1-2016-2-IT-SPO-SCP]</t>
  </si>
  <si>
    <t>Erasmus E C Sport Project Enriched Sport Activity Program (ESA Program)</t>
  </si>
  <si>
    <t>This work was supported by the Erasmus E C Sport Project Enriched Sport Activity Program (ESA Program), Agreement Nr.: Sport-579661-EPP-1-2016-2-IT-SPO-SCP).</t>
  </si>
  <si>
    <t>1664-1078</t>
  </si>
  <si>
    <t>FRONT PSYCHOL</t>
  </si>
  <si>
    <t>Front. Psychol.</t>
  </si>
  <si>
    <t>APR 28</t>
  </si>
  <si>
    <t>10.3389/fpsyg.2020.00657</t>
  </si>
  <si>
    <t>LO1WT</t>
  </si>
  <si>
    <t>Green Published, gold</t>
  </si>
  <si>
    <t>WOS:000533418900001</t>
  </si>
  <si>
    <t>Dobrotic, I; Stropnik, N</t>
  </si>
  <si>
    <t>Dobrotic, Ivana; Stropnik, Nada</t>
  </si>
  <si>
    <t>Gender equality and parenting-related leaves in 21 former socialist countries</t>
  </si>
  <si>
    <t>INTERNATIONAL JOURNAL OF SOCIOLOGY AND SOCIAL POLICY</t>
  </si>
  <si>
    <t>Gender equality; Leave policy; Maternity leave; Parental leave; Paternity leave; Socialist countries; Fathers; Care; Europe</t>
  </si>
  <si>
    <t>FERTILITY DECLINE; CHILD-CARE; FAMILY POLICIES; FATHERS; RIGHTS; DEFAMILIALIZATION; POLAND; WORK</t>
  </si>
  <si>
    <t>Purpose This article explores the patterns and dynamics of parenting-related leave policy reforms in the European former socialist countries (EFSCs). It sheds light on the development pattern of their leave policies and their potential to reproduce, impede, or transform traditional gender norms in employment and care. Design/methodology/approach The article provides a historical comparative analysis of leave policy developments in 21 EFSCs in the 1970-2018 period. It systematically explores continuity and changes in leave policy design - generosity (leave duration and benefits level) and fathers' entitlements to leaves - as well as policy concerns and gender-equality-related implications. Findings Following the state-socialist commitment to gender equality, the EFSCs introduced childcare/parental leaves early. Nevertheless, they developed mother-centered leaves of equality-impeding character, in that they did not promote gender equality. The divergence of EFSCs' leave policies intensified in the period of transition from socialism to capitalism, as competing priorities and inter-related policy concerns - such as re-traditionalization, fertility incentives, gender equality, and labor market participation - influenced policy design. Leave policies of the EFSCs that joined the EU gradually transformed towards more gender-equal ones. Nonetheless, the progress has been slow, and only three countries can be classified as having equality-transforming leaves (Slovenia, Lithuania, and Romania). Originality/value This article extends existent comparative studies on maternity/paternity/parental leaves, exploring the region that has been overlooked by such research. It provides valuable insights into the implications of intersectional dimensions of leave design as well as competing priorities and concerns embedded in it. It points to the methodological complexity of evaluating the development of parental leave policies in a cross-country perspective.</t>
  </si>
  <si>
    <t>[Dobrotic, Ivana] Univ Oxford, Dept Social Policy &amp; Intervent, Oxford, England; [Stropnik, Nada] Inst Ekon Raziskovanja, Ljubljana, Slovenia</t>
  </si>
  <si>
    <t>University of Oxford</t>
  </si>
  <si>
    <t>Dobrotic, I (corresponding author), Univ Oxford, Dept Social Policy &amp; Intervent, Oxford, England.</t>
  </si>
  <si>
    <t>ivana.dobrotic@spi.ox.ac.uk; stropnikn@ier.si</t>
  </si>
  <si>
    <t>Dobrotic, Ivana/0000-0001-7616-3234</t>
  </si>
  <si>
    <t>EMERALD GROUP PUBLISHING LTD</t>
  </si>
  <si>
    <t>BINGLEY</t>
  </si>
  <si>
    <t>HOWARD HOUSE, WAGON LANE, BINGLEY BD16 1WA, W YORKSHIRE, ENGLAND</t>
  </si>
  <si>
    <t>0144-333X</t>
  </si>
  <si>
    <t>1758-6720</t>
  </si>
  <si>
    <t>INT J SOCIOL SOC POL</t>
  </si>
  <si>
    <t>Int. J. Sociol. Soc. Policy</t>
  </si>
  <si>
    <t>JUN 8</t>
  </si>
  <si>
    <t>5-6</t>
  </si>
  <si>
    <t>SI</t>
  </si>
  <si>
    <t>10.1108/IJSSP-04-2019-0065</t>
  </si>
  <si>
    <t>FEB 2020</t>
  </si>
  <si>
    <t>Sociology</t>
  </si>
  <si>
    <t>ME7MQ</t>
  </si>
  <si>
    <t>Green Accepted</t>
  </si>
  <si>
    <t>WOS:000517309100001</t>
  </si>
  <si>
    <t>Garces-Bacsal, RM</t>
  </si>
  <si>
    <t>Garces-Bacsal, Rhoda Myra</t>
  </si>
  <si>
    <t>Diverse books for diverse children: Building an early childhood diverse booklist for social and emotional learning</t>
  </si>
  <si>
    <t>JOURNAL OF EARLY CHILDHOOD LITERACY</t>
  </si>
  <si>
    <t>Multicultural children's books; multicultural literacy; culturally responsive pedagogy; social and emotional learning; diverse books</t>
  </si>
  <si>
    <t>LITERACY PRACTICES; INSTRUCTION; CLASSROOMS; STUDENTS</t>
  </si>
  <si>
    <t>Research has indicated how diverse books contribute to a more culturally responsive pedagogy, allowing children to identify themselves in the stories they read and gain an appreciation for others whose lives are different from theirs. Moreover, a sensitive discussion of and critical responses to diverse picturebooks is found to positively influence a child's social and emotional learning competecies, apart from increasing a child's cultural knowledge and serving as a catalyst for social justice. This paper is meant to broaden early childhood educators' repertoire of picturebooks that can be used in the classroom to also include international titles (translated into English from their original languages) and multicultural titles to facilitate affective engagement with these narratives and introduce social and emotional learning skills (self-awareness, self-management, social awareness, relationship management and responsible decision-making). This paper provides a list of diverse books (from the Netherlands, Japan, Lithuania, Spain, Germany, France, Argentina - among others) for students in early childhood (from preschool to third grade) thematically organized across the five social and emotional learning competencies. Strategies such as book-bonding and literacy bags for family engagement will be shared while using the framework of culturally responsive teaching in an early childhood setting. Recommendations for how family members can be more involved are included, along with critical literacy strategies that include conversations, multiple perspectives and the sharing of authentic experiences.</t>
  </si>
  <si>
    <t>[Garces-Bacsal, Rhoda Myra] United Arab Emirates Univ, Al Ain, U Arab Emirates</t>
  </si>
  <si>
    <t>United Arab Emirates University</t>
  </si>
  <si>
    <t>Garces-Bacsal, RM (corresponding author), United Arab Emirates Univ, Dept Special Educ, Coll Educ, Sheikh Khalifa St &amp; Tawam R-A, Al Ain, U Arab Emirates.</t>
  </si>
  <si>
    <t>myrabacsal@uaeu.ac.ae</t>
  </si>
  <si>
    <t>Bacsal, Rhoda Myra/Y-5560-2019</t>
  </si>
  <si>
    <t>Bacsal, Rhoda Myra/0000-0003-4839-9084</t>
  </si>
  <si>
    <t>Office of Educational Research, National Institute of Education, Nanyang Technological University, Singapore [OER 15/14 RB]</t>
  </si>
  <si>
    <t>Office of Educational Research, National Institute of Education, Nanyang Technological University, Singapore(Nanyang Technological University)</t>
  </si>
  <si>
    <t>The author(s) disclosed receipt of the following financial support for the research, authorship, and/or publication of this article: This work was supported by the Office of Educational Research, National Institute of Education, Nanyang Technological University, Singapore, under OER 15/14 RB.</t>
  </si>
  <si>
    <t>1468-7984</t>
  </si>
  <si>
    <t>1741-2919</t>
  </si>
  <si>
    <t>J EARLY CHILD LIT</t>
  </si>
  <si>
    <t>J. Early Child. Lit.</t>
  </si>
  <si>
    <t>MAR</t>
  </si>
  <si>
    <t>10.1177/1468798420901856</t>
  </si>
  <si>
    <t>JAN 2020</t>
  </si>
  <si>
    <t>ZD6RS</t>
  </si>
  <si>
    <t>WOS:000510345600001</t>
  </si>
  <si>
    <t>Cingiene, V</t>
  </si>
  <si>
    <t>Cingiene, Vilma</t>
  </si>
  <si>
    <t>The effect of Lithuanian household income on the choice of non-formal education of children through sports and related costs</t>
  </si>
  <si>
    <t>INNOVATIVE MARKETING</t>
  </si>
  <si>
    <t>household income; non-formal education; sports; sports expenses</t>
  </si>
  <si>
    <t>CONSUMPTION; PARTICIPATION</t>
  </si>
  <si>
    <t>Lithuanian government attempts to create equal opportunities for children who are brought up in different economic, social, and cultural conditions. The income of the majority of Lithuanian citizens still falls behind the European average. This study aims to examine the effect of household income on the choice of non-formal education activity of children and the costs of participation in sports. A questionnaire survey was public used on a website. Vilnius households ( Sigma = 136) were those whose 3-7 years old children were enrolled in non-formal sports activities. The survey aimed to find out the effect of household income on the selection of children's non-formal sports education. Results showed that the importance level of a sports club, the sport, or activity selection criteria are more expressed in families with lower income. Survey revealed the annual (nine months) ten categories of expenses incurred by parents. The average parental costs for children's sports activities per nine months amount to EUR 550, consisting of the membership fees and other costs. Parents tend to finance children's non-formal education through sport irrespective of household income, i.e., parental predispositions towards their children's participation in sports are much stronger compared to incurred expenses on sports activities.</t>
  </si>
  <si>
    <t>[Cingiene, Vilma] Mykolas Romeris Univ, Fac Publ Governance, Vilnius, Lithuania</t>
  </si>
  <si>
    <t>Cingiene, V (corresponding author), Mykolas Romeris Univ, Fac Publ Governance, Vilnius, Lithuania.</t>
  </si>
  <si>
    <t>Cingiene, Vilma/0000-0002-4475-3528</t>
  </si>
  <si>
    <t>LLC CPC BUSINESS PERSPECTIVES</t>
  </si>
  <si>
    <t>SUMY</t>
  </si>
  <si>
    <t>HRYHORII SKOVORODA LN, 10, SUMY, 40022, UKRAINE</t>
  </si>
  <si>
    <t>1814-2427</t>
  </si>
  <si>
    <t>1816-6326</t>
  </si>
  <si>
    <t>INNOV MARKET</t>
  </si>
  <si>
    <t>Innovation Marketing</t>
  </si>
  <si>
    <t>10.21511/im.16(1).2020.02</t>
  </si>
  <si>
    <t>Business</t>
  </si>
  <si>
    <t>VL4TM</t>
  </si>
  <si>
    <t>WOS:000854941400002</t>
  </si>
  <si>
    <t>Lydeka, Z; Taurait, V</t>
  </si>
  <si>
    <t>Lydeka, Zigmas; Taurait, Viktorija</t>
  </si>
  <si>
    <t>Evaluation of the Time allocation for Work and Personal Life among Employed Population in Lithuania from Gender Perspective</t>
  </si>
  <si>
    <t>INZINERINE EKONOMIKA-ENGINEERING ECONOMICS</t>
  </si>
  <si>
    <t>Employed Persons; Men and Women; Time Allocation; Time for Personal Life; Time for Work; Labour-Leisure Model</t>
  </si>
  <si>
    <t>LEISURE</t>
  </si>
  <si>
    <t>In this paper, researchers examine the allocation of time for personal life and work. In fact, this phenomenon is particularly relevant in the 21st century because employed people are most commonly faced with many issues related with work-life conflict or work-life imbalance. This kind of problem can occur for both men and women, yet it is noteworthy that the time use features can naturally differ between both sexes: women and men. For this reason, focus of this study lies on the evaluation of work-life balance between employed Lithuanian men and employed Lithuanian women. Firstly, this article analyses the theoretical background of time allocation for personal life and work. Secondly, the methodology of empirical research is presented and substantiated. Although the research was conducted in Lithuania, the methodology can be applied in another country than refer to a nationality. The results of the empirical study have shown that there are some differences in time use between both sexes: women and men. Men spend relatively more time on sleep, other physiological needs (eating; personal hygiene etc.), science / studies, leisure (in the narrow sense), and traveling than women do. On the other hand, women spend relatively more time on paid work, housework and child care, and other activities of life. It should be emphasized that a significant difference in leisure time (in the narrow sense) use between men and women has been identified. This gives the opportunity to predicate that men spend more time in leisure (in the narrow sense) than women do.</t>
  </si>
  <si>
    <t>[Lydeka, Zigmas; Taurait, Viktorija] Vytautas Magnus Univ, S Daukanto St 28, LT-44246 Kaunas, Lithuania</t>
  </si>
  <si>
    <t>Lydeka, Z (corresponding author), Vytautas Magnus Univ, S Daukanto St 28, LT-44246 Kaunas, Lithuania.</t>
  </si>
  <si>
    <t>zigmas.lydeka@vdu.lt; tauraiteviktorija@gmail.com</t>
  </si>
  <si>
    <t>Tauraite, Viktorija/0000-0002-7045-7570</t>
  </si>
  <si>
    <t>KAUNAS UNIV TECHNOL</t>
  </si>
  <si>
    <t>KAUNAS</t>
  </si>
  <si>
    <t>LAISVES AL 55, KAUNAS, 44309, LITHUANIA</t>
  </si>
  <si>
    <t>1392-2785</t>
  </si>
  <si>
    <t>2029-5839</t>
  </si>
  <si>
    <t>INZ EKON</t>
  </si>
  <si>
    <t>Inz. Ekon.</t>
  </si>
  <si>
    <t>10.5755/j01.ee.31.1.23056</t>
  </si>
  <si>
    <t>Economics</t>
  </si>
  <si>
    <t>LK4YN</t>
  </si>
  <si>
    <t>WOS:000530872800010</t>
  </si>
  <si>
    <t>Malinauskiene, D; Igoryte, A</t>
  </si>
  <si>
    <t>Malinauskiene, Daiva; Igoryte, Aiste</t>
  </si>
  <si>
    <t>PROFESSIONAL EXPERIENCES OF ON-CALL SPECIALISTS IN THE FIELD OF VIOLATIONS OF CHILDREN'S RIGHTS</t>
  </si>
  <si>
    <t>SOCIAL WELFARE INTERDISCIPLINARY APPROACH</t>
  </si>
  <si>
    <t>on-call specialists; professional experiences; violations of children's rights</t>
  </si>
  <si>
    <t>The article analyses the content of the activity of child rights protection on-call specialists, their experiences related to the representation of the child and his/her interests. In Lithuania, this position is new and it emerged after the reform of the child rights protection system, which was caused by the increase in cases of violence against children, which resulted in their death several times. The activity of on-call specialists is focused on making quick decisions in response to reports of violations of children's rights in the family and society. Qualitative research revealed the experience of on-call specialists in relation to the assessments of violations of children's rights in daily activities and the reactions of parents/ guardians to the assistance provided by on-call specialists.</t>
  </si>
  <si>
    <t>[Malinauskiene, Daiva; Igoryte, Aiste] Siauliai Univ, Shiauliai, Lithuania</t>
  </si>
  <si>
    <t>Siauliai University</t>
  </si>
  <si>
    <t>Malinauskiene, D (corresponding author), Siauliai Univ, Shiauliai, Lithuania.</t>
  </si>
  <si>
    <t>daiva.malinauskeine@su.lt</t>
  </si>
  <si>
    <t>SIAULIAI UNIV &amp; OPEN INT UNIV HUMAN DEV UKRAINE</t>
  </si>
  <si>
    <t>VILNUS</t>
  </si>
  <si>
    <t>VILNIAUS G 88, VILNUS, 76285, LITHUANIA</t>
  </si>
  <si>
    <t>2029-7424</t>
  </si>
  <si>
    <t>2424-3876</t>
  </si>
  <si>
    <t>SOC WELF INTERDISCIP</t>
  </si>
  <si>
    <t>Soc. Welf. Interdiscip. Approach</t>
  </si>
  <si>
    <t>10.21277/sw.v1i10.529</t>
  </si>
  <si>
    <t>PH0OM</t>
  </si>
  <si>
    <t>WOS:000600123400005</t>
  </si>
  <si>
    <t>Silinskas, G; Di Lonardo, S; Douglas, H; Xu, C; Lefevre, JA; Garckija, R; Gabrialaviciute, I; Raiziene, S</t>
  </si>
  <si>
    <t>Silinskas, Gintautas; Di Lonardo, Sabrina; Douglas, Heather; Xu, Chang; Lefevre, Jo-Anne; Garckija, Renata; Gabrialaviciute, Ingrida; Raiziene, Saule</t>
  </si>
  <si>
    <t>Responsive home numeracy as children progress from kindergarten through Grade 1</t>
  </si>
  <si>
    <t>EARLY CHILDHOOD RESEARCH QUARTERLY</t>
  </si>
  <si>
    <t>Home numeracy; Numeracy activities; Math skills; Numeracy; Arithmetic fluency</t>
  </si>
  <si>
    <t>PARENTAL INVOLVEMENT; MATH PERFORMANCE; LITERACY; MATHEMATICS; PREDICTORS; ENVIRONMENT; PRESCHOOL; SKILLS; ACHIEVEMENT; EXPERIENCES</t>
  </si>
  <si>
    <t>The aim of the present study was to investigate longitudinal associations between formal home numeracy activities and children's arithmetic fluency skills. Children were followed during the transition from the end of kindergarten (TI; M-age = 6.87 years) to the beginning of Grade 1 (T2), and again at the end of the Grade I (T3). Participants were Lithuanian children (n = 341) and their parents. At each time point, parents reported the frequency of the formal home numeracy activities they engaged in with their children; the children completed addition and subtraction tasks at the same three time points. Using a cross -lagged analysis, we found that parents adjusted the frequency of their home numeracy activities in response to children's arithmetic performance. The frequency of home numeracy activities, however, did not predict changes in arithmetic skills. Finally, maternal education was found to be related to children's arithmetic skills rather than to home numeracy activities. (C) 2020 Elsevier Inc. All rights reserved.</t>
  </si>
  <si>
    <t>[Silinskas, Gintautas] Univ Jyvaskyla, Dept Psychol, POB 35, Jyvaskyla 40014, Finland; [Di Lonardo, Sabrina; Douglas, Heather; Lefevre, Jo-Anne] Carleton Univ, Dept Cognit Sci, Ottawa, ON, Canada; [Xu, Chang; Lefevre, Jo-Anne] Carleton Univ, Dept Psychol, Ottawa, ON, Canada; [Garckija, Renata; Gabrialaviciute, Ingrida; Raiziene, Saule] Mykolas Romeris Univ, Inst Psychol, Vilnius, Lithuania</t>
  </si>
  <si>
    <t>University of Jyvaskyla; Carleton University; Carleton University; Mykolas Romeris University</t>
  </si>
  <si>
    <t>Silinskas, G (corresponding author), Univ Jyvaskyla, Dept Psychol, POB 35, Jyvaskyla 40014, Finland.</t>
  </si>
  <si>
    <t>gintautas.silinskas@jyu.fi</t>
  </si>
  <si>
    <t>Douglas, Heather/0000-0001-5806-3758; Xu, Chang/0000-0002-6702-3958</t>
  </si>
  <si>
    <t>Academy of Finland [296082, 331525, 336148]; Academy of Finland (AKA) [336148, 331525, 296082, 336148, 296082, 331525] Funding Source: Academy of Finland (AKA)</t>
  </si>
  <si>
    <t>Academy of Finland(Research Council of Finland); Academy of Finland (AKA)(Research Council of Finland)</t>
  </si>
  <si>
    <t>This research was funded by three grants from the Academy of Finland to Gintautas Silinskas (post-doctoral grant #296082, Academy Research Fellow grant #331525, and research cost grant #336148).</t>
  </si>
  <si>
    <t>ELSEVIER SCIENCE INC</t>
  </si>
  <si>
    <t>NEW YORK</t>
  </si>
  <si>
    <t>STE 800, 230 PARK AVE, NEW YORK, NY 10169 USA</t>
  </si>
  <si>
    <t>0885-2006</t>
  </si>
  <si>
    <t>1873-7706</t>
  </si>
  <si>
    <t>EARLY CHILD RES Q</t>
  </si>
  <si>
    <t>Early Childhood Res. Q.</t>
  </si>
  <si>
    <t>10.1016/j.ecresq.2020.06.003</t>
  </si>
  <si>
    <t>Education &amp; Educational Research; Psychology, Developmental</t>
  </si>
  <si>
    <t>Education &amp; Educational Research; Psychology</t>
  </si>
  <si>
    <t>NZ9RB</t>
  </si>
  <si>
    <t>WOS:000577435300038</t>
  </si>
  <si>
    <t>Stumbrys, D; Byckova, J; Lesinskas, E; Mataityte-Dirziene, J; Norkuniene, J</t>
  </si>
  <si>
    <t>Stumbrys, Daumantas; Byckova, Jekaterina; Lesinskas, Eugenijus; Mataityte-Dirziene, Jurga; Norkuniene, Jolita</t>
  </si>
  <si>
    <t>Social Inequalities in Health: Outcomes of Children's Cochlear Implantation in Lithuania</t>
  </si>
  <si>
    <t>cochlear implants; deaf children; health inequality; Lithuania; speech perception</t>
  </si>
  <si>
    <t>BOURDIEU; AGENCY; LIFE</t>
  </si>
  <si>
    <t>The aim of this study was to evaluate the demographic, family, and educational differences in children's speech perception development after cochlear (hearing) implantation. The research was conducted in Vilnius University Hospital Santaros Klinikos during the years 2013-2018. Open-set speech perception in quiet surroundings were evaluated during hearing assessments (n=81). Information about different factor groups was collected according to the Nottingham Children's Implant Profile questionnaire. Three main factor groups were analysed: (a) demographic, (b) family, and (c) educational. A Bourdieu-based approach was adopted to analyse social inequalities of health of children with cochlear implants. Different factors were operationalized as different forms of capital. Our findings highlight the importance of family's social and cultural capital to children speech perception after cochlear implantation.</t>
  </si>
  <si>
    <t>[Stumbrys, Daumantas; Mataityte-Dirziene, Jurga] Vilnius Univ, Fac Philosophy, Vilnius, Lithuania; [Byckova, Jekaterina; Lesinskas, Eugenijus] Vilnius Univ, Fac Med, Vilnius, Lithuania; [Norkuniene, Jolita] Vilnius Gediminas Tech Univ, Fac Fundamental Sci, Dept Math Stat, Vilnius, Lithuania</t>
  </si>
  <si>
    <t>Vilnius University; Vilnius University; Vilnius Gediminas Technical University</t>
  </si>
  <si>
    <t>Stumbrys, D (corresponding author), Vilnius Univ, Fac Philosophy, Vilnius, Lithuania.</t>
  </si>
  <si>
    <t>daumantas.stumbrys@fsf.vu.lt; jekaterina.byckova@gmail.com; eugenijus.lesinskas@santa.lt; jurga.mataityte-dirziene@fsf.vu.lt; jolita.norkuniene@vgtu.lt</t>
  </si>
  <si>
    <t>Stumbrys, Daumantas/0000-0002-1324-5758; Norkuniene, Jolita/0000-0002-8413-4043; Mataityte-Dirziene, Jurga/0000-0002-8380-2943</t>
  </si>
  <si>
    <t>Research Council of Lithuania [S-MIP17-111]</t>
  </si>
  <si>
    <t>Research Council of Lithuania(Research Council of Lithuania (LMTLT))</t>
  </si>
  <si>
    <t>This research was funded by a grant (No. S-MIP17-111) from the Research Council of Lithuania. The empirical part of this paper is based on Jekaterina Byckova's doctoral dissertation The Functional Results and Prognostic Factors of Pediatric Cochlear Implantation, defended at Vilnius University in 2019. The authors would like to express their sincere gratitude to the families who agreed to participate in the study.</t>
  </si>
  <si>
    <t>10.15388/STEPP.2020.19</t>
  </si>
  <si>
    <t>LO2SK</t>
  </si>
  <si>
    <t>WOS:000533479800005</t>
  </si>
  <si>
    <t>Rapoliene, G; Sumskaite, L</t>
  </si>
  <si>
    <t>Rapoliene, Grazina; Sumskaite, Lina</t>
  </si>
  <si>
    <t>Depiction of Childlessness in Lithuanian Mass Media from 2011-2016: A Catalyst of Modernization</t>
  </si>
  <si>
    <t>ROMANIAN JOURNAL OF COMMUNICATION AND PUBLIC RELATIONS</t>
  </si>
  <si>
    <t>childlessness; voluntary childlessness; involuntary childlessness; media analysis</t>
  </si>
  <si>
    <t>VOLUNTARY CHILDLESSNESS; WOMEN; REPRESENTATIONS; CONSTRUCTION; MOTHERHOOD; AGENCY</t>
  </si>
  <si>
    <t>Demographic research shows the increase of childlessness rates among women born in 1970 in comparison to those born in 1953 in Lithuania, but cultural aspects influencing reproductive behavior are under-explored. To our knowledge, the representation of childlessness in the Lithuanian mass media has not been studied yet. The aim of this article is to analyze how childlessness is depicted in the most popular mass media from 2011-2016. Our research revealed that the discourse of childlessness is undeveloped, and the depiction of voluntary childlessness is dominating. It is portrayed favorably as a modern behavior, space for which consolidation is created challenging traditional social norms. Thus Lithuanian media appear as a part of global media that promotes imitative trends of social change.</t>
  </si>
  <si>
    <t>[Rapoliene, Grazina; Sumskaite, Lina] Lithuanian Social Res Ctr, Vilnius, Lithuania</t>
  </si>
  <si>
    <t>Rapoliene, G (corresponding author), Lithuanian Social Res Ctr, Vilnius, Lithuania.</t>
  </si>
  <si>
    <t>grazina.rapoliene@lstc.lt; lina.sumskaite@gmail.com</t>
  </si>
  <si>
    <t>Rapolienė, Gražina/ABG-6142-2022</t>
  </si>
  <si>
    <t>Sumskaite, Lina/0000-0001-5067-4394; Rapoliene, Grazina/0000-0003-0125-3328</t>
  </si>
  <si>
    <t>Research Council of Lithuania [S-MOD-17-3]</t>
  </si>
  <si>
    <t>This research was supported by the Research Council of Lithuania under Grant No.S-MOD-17-3, National Research Programme `Modernity in Lithuania'. We thank also two anonymous reviewers for their comments and proposals for amendment of the article.</t>
  </si>
  <si>
    <t>SCOALA NATL STUDII POLITICE ADM - SNSPA, FAC COMINICARE REALTI PUBLICE</t>
  </si>
  <si>
    <t>BUCHAREST</t>
  </si>
  <si>
    <t>Bd Expozitiei, Nr 30A, Sector 1, BUCHAREST, ILFOV, ROMANIA</t>
  </si>
  <si>
    <t>1454-8100</t>
  </si>
  <si>
    <t>2344-5440</t>
  </si>
  <si>
    <t>ROM J COMMUN PUB REL</t>
  </si>
  <si>
    <t>Rom. J. Commun. Public Relat.</t>
  </si>
  <si>
    <t>MJ8GF</t>
  </si>
  <si>
    <t>WOS:000548325800002</t>
  </si>
  <si>
    <t>Sadownik, AR; Baraldsnes, D</t>
  </si>
  <si>
    <t>Sadownik, Alicja R.; Baraldsnes, Dziuginta</t>
  </si>
  <si>
    <t>Lithuanian and Polish educators' learning during a short study trip to Norwegian early childhood education and care</t>
  </si>
  <si>
    <t>CULTURE &amp; PSYCHOLOGY</t>
  </si>
  <si>
    <t>Cultural-historical approach; study trip activity; (situated and theoretical) learning; early childhood education and care; power relations</t>
  </si>
  <si>
    <t>CHILDRENS DEVELOPMENT; PARTICIPATION; SETTINGS; TEACHER</t>
  </si>
  <si>
    <t>More and more institutions from different sectors are promoting and using short study trips as a way of learning. This paper focuses on what learning during this particular activity setting might be about by analyzing experiences from two study trips that Lithuanian and Polish educators made to Norway to explore and learn from Norwegian early childhood education and care practices. The results provide insight into the activities of and reflections on study trips in which teachers, researchers, and administrators from different countries participated. As the dialectics between the home countries and the visited country were clearly articulated by the participants of the study trips, we decided to analyze the results in a cultural-historical theoretical framework that embraces the cultural and institutional heritage of all the countries. We tracked the qualities of learning that took place at the intersection of theoretical and situated learning and regarded (a) comparing-as situating oneself in relation to the new, (b) understanding-situating oneself in the visited context and trying to understand the new practices from the local perspective, and (c) reflecting on conditions for situating the other practices in the home country; which allowed considering the possibility of change making. Our conclusions prompted a discussion about the power-knowledge relationships identified during this particular activity setting.</t>
  </si>
  <si>
    <t>[Sadownik, Alicja R.] Western Norway Univ Appl Sci, Inndalsveien 28, N-5063 Bergen, Norway; [Baraldsnes, Dziuginta] Western Norway Univ Appl Sci, Fac Educ Arts &amp; Sports, Bergen, Norway</t>
  </si>
  <si>
    <t>Western Norway University of Applied Sciences; Western Norway University of Applied Sciences</t>
  </si>
  <si>
    <t>Sadownik, AR (corresponding author), Western Norway Univ Appl Sci, Inndalsveien 28, N-5063 Bergen, Norway.</t>
  </si>
  <si>
    <t>aras@hvl.no</t>
  </si>
  <si>
    <t>1354-067X</t>
  </si>
  <si>
    <t>1461-7056</t>
  </si>
  <si>
    <t>CULT PSYCHOL</t>
  </si>
  <si>
    <t>Cult. Psychol.</t>
  </si>
  <si>
    <t>10.1177/1354067X19845064</t>
  </si>
  <si>
    <t>IY3JH</t>
  </si>
  <si>
    <t>WOS:000486287400007</t>
  </si>
  <si>
    <t>Rusyna, O</t>
  </si>
  <si>
    <t>Rusyna, Olena</t>
  </si>
  <si>
    <t>EVERYDAY LIFE OF OSTROZKI PRINCES IN THE LIGHT OF THE INVENTORY OF THEIR PROPERTY</t>
  </si>
  <si>
    <t>UKRAINSKYI ISTORYCHNYI ZHURNAL</t>
  </si>
  <si>
    <t>Ukrainian</t>
  </si>
  <si>
    <t>Grand Duchy of Lithuania; prince Kostiantyn Ostrozkyi; inventory; everyday life; Ostrozki-related studies</t>
  </si>
  <si>
    <t>The article represents a brief examination of the completely new source relating to the family history of princes of Ostroh, primarily renowned hetman of the Grand Duchy of Lithuania Kostiantyn Ivanovych Ostrozkyi (ca. 1460-1530). The document was found in the Manuscripts Department of the Wroblewski Library of the Lithuanian Academy of Sciences (Vilnius). It is an inventory of prince Kostiantyn's belongings which were partly distributed among his relatives and servants after his death. The register includes such items as expensive cloth, hats, footwear, jewelry, fabrics, furs, feathers and fans, ammunition, swords, spades, guns, armors, shields, harnesses, saddles, carpets, silver and metal tableware, utensils, documents sealed by prince. Of special interest are cultural aspects of data from the inventory. The document mentions organ and court organ-player, masquerades on festive occasions and portrait of Kostiantyn Ostrozkyi which probably was an iconographic prototype of hetman's existing images. The register reveals not only social status and financial positions of Ostrozki, but also multicultural nature of the society they lived in. Its prominent feature was a peaceful coexistence of different ethnic groups and confessions. No surprise that we find in the inventory luxurious paraphernalia and books for both Orthodox and Roman Catholic churches. It contains also a valuable information regarding genealogy of Ostrozki. As it appears, Kostiantyn's daughter Sophia, despite traditional notions, did not die as a child but attained the marriageable age and got a husband. As a whole, the document is an important addition to the existing sources covering activities of the princes of Ostroh. It gives us a unique chance to take a look into everyday life of influential magnates of the Grand Duchy of Lithuania in the first half of the 16th century and debunk some false notions regarding its characteristic features. That is why the inventory should be published in full in the nearest future.</t>
  </si>
  <si>
    <t>[Rusyna, Olena] NAS Ukraine, Inst Hist Ukraine, Dept Hist Ukraine Middle Ages &amp; Early Modern Time, Kiev, Ukraine</t>
  </si>
  <si>
    <t>National Academy of Sciences Ukraine</t>
  </si>
  <si>
    <t>Rusyna, O (corresponding author), NAS Ukraine, Inst Hist Ukraine, Dept Hist Ukraine Middle Ages &amp; Early Modern Time, Kiev, Ukraine.</t>
  </si>
  <si>
    <t>erusina@ukr.net</t>
  </si>
  <si>
    <t>NATL ACAD SCIENCES UKRAINE, INST UKRAINIAN HISTORY</t>
  </si>
  <si>
    <t>KYIV</t>
  </si>
  <si>
    <t>4 M HRUSHEVSKY ST, KYIV, 01001, UKRAINE</t>
  </si>
  <si>
    <t>0130-5247</t>
  </si>
  <si>
    <t>1729-570X</t>
  </si>
  <si>
    <t>UKR ISTORYCHNYI ZH</t>
  </si>
  <si>
    <t>Ukr. Istorychnyi Zh.</t>
  </si>
  <si>
    <t>MAY-JUN</t>
  </si>
  <si>
    <t>JL9WJ</t>
  </si>
  <si>
    <t>WOS:000495875800009</t>
  </si>
  <si>
    <t>Sasunkevich, O</t>
  </si>
  <si>
    <t>Sasunkevich, Olga</t>
  </si>
  <si>
    <t>'But I liked it, I liked it': Revealing agentive aspects of women's engagement in informal economy on the EU external borders</t>
  </si>
  <si>
    <t>EUROPEAN JOURNAL OF WOMENS STUDIES</t>
  </si>
  <si>
    <t>Agency; Belarus; informal economy; post-socialism; women</t>
  </si>
  <si>
    <t>FEMINIST THEORY; GENDER; EMPLOYMENT; WORK</t>
  </si>
  <si>
    <t>The aim of this article is to shed light on women's experience of informal trade on one of the EU external borders: Belarus-Lithuania. The article suggests looking at the informal economy beyond the notion of precarity and to pay attention to how women themselves understand their involvement in trading practices. The author argues that, although economic necessity is an important motivation for women to start trading activities, this experience rewards them not only financially but also through non-economic aspects such as self-respect, solidarity and socializing. Theoretically, the article brings together the discussion of the gendered nature of informal work with the feminist theory of agency. It shows that women's experience of informal cross-border trade is agentive. Trade provides women with a sense of pride, self-confidence and respect and enables them to recognize their self-sufficiency. However, it is also argued that agency is not synonymous with autonomy and individualism. Theoretically and empirically, the article stresses a relational understanding of agency. On the one hand, women acknowledge their financial achievements as the capability to take proper care of their children, especially in situations when the second breadwinner is absent. On the other hand, they also value their trading experience as a space of socializing with other women. The success of cross-border trade depends on the sense of solidarity and collective action to resist the system represented by customs and border control.</t>
  </si>
  <si>
    <t>[Sasunkevich, Olga] Univ Gothenburg, Gothenburg, Sweden</t>
  </si>
  <si>
    <t>University of Gothenburg</t>
  </si>
  <si>
    <t>Sasunkevich, O (corresponding author), Univ Gothenburg, Dept Cultural Sci, Vera Sandbergs Alley 8, S-40530 Gothenburg, Sweden.</t>
  </si>
  <si>
    <t>olga.sasunkevich@gu.se</t>
  </si>
  <si>
    <t>Sasunkevich, Olga (Volha)/0000-0003-1426-6830</t>
  </si>
  <si>
    <t>German Research Foundation; Swedish Insitute; network 'Women, Work and Value in Europe, 1945-2015' (UK Arts and Humanities Research Council); Knut and Alice Wallenberg Foundation</t>
  </si>
  <si>
    <t>German Research Foundation(German Research Foundation (DFG)); Swedish Insitute; network 'Women, Work and Value in Europe, 1945-2015' (UK Arts and Humanities Research Council)(UK Research &amp; Innovation (UKRI)Arts &amp; Humanities Research Council (AHRC)); Knut and Alice Wallenberg Foundation(Knut &amp; Alice Wallenberg Foundation)</t>
  </si>
  <si>
    <t>The author(s) disclosed receipt of the following financial support for the research, authorship, and/or publication of this article: This research received financial support from the German Research Foundation and the Swedish Insitute. The writing process was supported through the network 'Women, Work and Value in Europe, 1945-2015' (UK Arts and Humanities Research Council) and by Knut and Alice Wallenberg Foundation.</t>
  </si>
  <si>
    <t>1350-5068</t>
  </si>
  <si>
    <t>1461-7420</t>
  </si>
  <si>
    <t>EUR J WOMENS STUD</t>
  </si>
  <si>
    <t>Eur. J. Womens Stud.</t>
  </si>
  <si>
    <t>10.1177/1350506818762984</t>
  </si>
  <si>
    <t>Women's Studies</t>
  </si>
  <si>
    <t>HU4TK</t>
  </si>
  <si>
    <t>WOS:000465269300002</t>
  </si>
  <si>
    <t>Beresniova, C</t>
  </si>
  <si>
    <t>Beresniova, Christine</t>
  </si>
  <si>
    <t>Children Who Speak in Their Parents' Cliches: Exploring the Broader Social Relationship Between Cultural Practices and Teacher Identity in Lithuanian Holocaust Education</t>
  </si>
  <si>
    <t>EUROPEAN EDUCATION</t>
  </si>
  <si>
    <t>INTERGENERATIONAL TRANSMISSION; EUROPE; SPACE</t>
  </si>
  <si>
    <t>This article examines how broader cultural practices influence teachers teaching the Holocaust in Lithuania. This article uses the concept of the cultural curriculum to examine how community stories intersect with formal education. It finds that teachers feel they have become responsible for challenging long-standing cultural practices as well now. This is not always welcome because most are uncertain how to engage with community behaviors and preserve their place in the community at the same time.</t>
  </si>
  <si>
    <t>[Beresniova, Christine] South Carolina Council Holocaust, 1 Fernandina Ct, Columbia, SC 29212 USA</t>
  </si>
  <si>
    <t>Beresniova, C (corresponding author), South Carolina Council Holocaust, 1 Fernandina Ct, Columbia, SC 29212 USA.</t>
  </si>
  <si>
    <t>Christine@Beresniova.com</t>
  </si>
  <si>
    <t>Takiff Family Foundation at the Mandel Center for Advanced Holocaust Studies at the United States Holocaust Memorial Museum; Woodrow Wilson International Center for Scholars Global Europe Program; U.S. Department of State Small Grants Program; Fulbright Association; Indiana University; Department of Education Foreign Language Area Studies Grant program</t>
  </si>
  <si>
    <t>Support for this project came from the Takiff Family Foundation at the Mandel Center for Advanced Holocaust Studies at the United States Holocaust Memorial Museum, the Woodrow Wilson International Center for Scholars Global Europe Program, the U.S. Department of State Small Grants Program, the Fulbright Association, Indiana University, and the Department of Education Foreign Language Area Studies Grant program.</t>
  </si>
  <si>
    <t>ROUTLEDGE JOURNALS, TAYLOR &amp; FRANCIS LTD</t>
  </si>
  <si>
    <t>ABINGDON</t>
  </si>
  <si>
    <t>2-4 PARK SQUARE, MILTON PARK, ABINGDON OX14 4RN, OXON, ENGLAND</t>
  </si>
  <si>
    <t>1056-4934</t>
  </si>
  <si>
    <t>1944-7086</t>
  </si>
  <si>
    <t>EUR EDUC</t>
  </si>
  <si>
    <t>Eur. Educ.</t>
  </si>
  <si>
    <t>10.1080/10564934.2018.1500487</t>
  </si>
  <si>
    <t>IA8YO</t>
  </si>
  <si>
    <t>WOS:000469844700002</t>
  </si>
  <si>
    <t>Kliueva, VP; Cepaitiene, R</t>
  </si>
  <si>
    <t>Kliueva, V. P.; Cepaitiene, R.</t>
  </si>
  <si>
    <t>LITTLE LITHUANIA IN THE MIDLE OF THE LARGE TYUMEN SWAMPS: REPRESENTATIONS, MEMORY, HERITAGE</t>
  </si>
  <si>
    <t>VESTNIK PERMSKOGO UNIVERSITETA-ISTORIYA-PERM UNIVERSITY HERALD-HISTORY</t>
  </si>
  <si>
    <t>Russian</t>
  </si>
  <si>
    <t>Labor migration; communicative and cultural memory; urban studies; Lithuania; Tyumen North</t>
  </si>
  <si>
    <t>For much of the Baltic population, Siberia is primarily associated with tragic historic experiences, such as the exile of participants in the anti-tsarist uprisings of 1831 and 1863-1864, and the Stalinist deportations. More positive images of this part of Russia are left on the sidelines of historic consciousness, or are lacking altogether. In this way, there is no room for a more neutral analysis of the processes underway in the post-Stalinist period in narratives where struggle and suffering motives dominate, not to mention any considerations of the experience of cooperation, mutual assistance and basic human friendliness. Labour migration in the Soviet period remains rather overlooked even in the latest historiography coming from the Baltic countries, and in contemporary Russian offerings. If in the latter the theme of Siberian urbanization determined by oil and natural gas extraction had been rather thoroughly examined, then the ethnic aspect of this process still remains a tabula rasa to researchers. Taking this into account, the aim of our research is to try to reconstruct the historic events related to representatives from the Baltic republics, mostly Lithuanians, specifically, their participation in creating the West Siberian oil-natural gas complex and constructing Kogalym city in the 1980s and 1990s. The paper is based on various written and visual, archival and published material, mostly related to the Baltic-built labourers' settlements built near the city of Kogalym, in the Khanty-Mansi Autonomous Okrug (Yugra), urban and social history, and on the activities of two Lithuanian companies - No. 12 of the Road Construction Board (Lith: KSV-12, Russ: 12), which was especially founded under the Car and Road Transport Ministry to extend the road infrastructure in West Siberia, and Construction Installation Platform no. 1 (Lith: SMA-1,Russ:-1) of the Kaunas Residential Construction Manufacturer. The Baltic workers who participated in creating the Tyumen oil and natural gas extraction complex sought to reconstruct unique models of their faraway homelands within their board territories, which the locals most likely felt as different and European. Lithuanian specialists in Siberia successfully created an autonomous oasis of Lithuanian life and activity, which they not only nurtured but also tried to pass on (through common work and life, by maintaining regular contact with Lithuania, raising their children at their own kindergarten and primary school, marking traditional celebrations, etc.). For other residents of Kogalym, the Balts looked different, not like the rest of the people. Ultimately, it was a specific experience of living in the North that formed the collective Siberian identity among the Balts, which remained even once they had returned to their homelands.</t>
  </si>
  <si>
    <t>[Kliueva, V. P.] Russian Acad Sci, Siberian Branch, Tyumen Sci Ctr, Inst Problems Northern Dev, Malygin Str 86, Tyumen 625026, Russia; [Cepaitiene, R.] Lithuanian Inst Hist, Kraziu 5, LT-01108 Vilnius, Lithuania</t>
  </si>
  <si>
    <t>Russian Academy of Sciences; Tyumen Scientific Center of the Russian Academy of Sciences; Lithuanian Institute of History</t>
  </si>
  <si>
    <t>Kliueva, VP (corresponding author), Russian Acad Sci, Siberian Branch, Tyumen Sci Ctr, Inst Problems Northern Dev, Malygin Str 86, Tyumen 625026, Russia.</t>
  </si>
  <si>
    <t>vormpk@gmail.com; geokdepe@gmail.com</t>
  </si>
  <si>
    <t>Klyueva, Vera/AAQ-5208-2020</t>
  </si>
  <si>
    <t>Klyueva, Vera/0000-0001-5594-3952</t>
  </si>
  <si>
    <t>PERM STATE NATL RESEARCH UNIV</t>
  </si>
  <si>
    <t>PERM</t>
  </si>
  <si>
    <t>UL BUKIREVA, 15, PERM, 614990, RUSSIA</t>
  </si>
  <si>
    <t>2219-3111</t>
  </si>
  <si>
    <t>VESTN PERMSK UNIV-IS</t>
  </si>
  <si>
    <t>Vestn. Permsk. Univ.-Istor.</t>
  </si>
  <si>
    <t>10.17072/2219-3111-2019-3-34-48</t>
  </si>
  <si>
    <t>OR9JF</t>
  </si>
  <si>
    <t>WOS:000589781300004</t>
  </si>
  <si>
    <t>Petrulyte, A; Guogiene, V; Rimiene, V</t>
  </si>
  <si>
    <t>Petrulyte, Ala; Guogiene, Virginija; Rimiene, Vaiva</t>
  </si>
  <si>
    <t>Adolescent Social Emotional Health, Empathy, and Self-esteem: Preliminary Validation of the Lithuanian Version of the SEHS-S Questionnaire</t>
  </si>
  <si>
    <t>PSYCHOLOGY IN RUSSIA-STATE OF THE ART</t>
  </si>
  <si>
    <t>junior and senior adolescents in Lithuania; age and gender differences; social emotional health survey(SEHS-S); empathy and self-esteem; correlation analysis; regression analysis; confirmatory factor analysis</t>
  </si>
  <si>
    <t>GENDER-DIFFERENCES; INTELLIGENCE; DEPRESSION; AGE; TRAJECTORIES; PERSONALITY; ADULTHOOD; SECONDARY; ANGER</t>
  </si>
  <si>
    <t>Background. The priority for today's educational psychologists in Lithuanian schools is to promote psycho-educational activities aimed at fostering children's well-being. School psychologists are to provide services for, and consult with, children and adolescents with mental health challenges, in order to facilitate their transitions to positive developmental trajectories. Therefore, it is important to test the construct validity of the adolescent social emotional health survey (SEHS-S) in a Lithuanian sample. Objective. To investigate the social emotional health, empathy, and self-esteem of a Lithuanian adolescent sample using the adolescent Social Emotional Health Survey (SEHS-S), as well as to perform regression and confirmatory factor analysis. Design. We used the Social Emotional Health Survey-Secondary (SEHS-S) (Furlong et al., 2014), the Interpersonal Reactivity Index (IRI) (Davis, 1980), and the Rosenberg Self-Esteem Scale (SES) (M. Rosenberg, 1989). The sample was comprised of 935 students (12-18 years old) from various Lithuanian schools: 482 boys and 453 girls. Results. The self-esteem of the adolescent boys was higher than that of the adolescent girls. A positive correlation between the adolescents' social emotional health and their self-esteem and empathy was identified. The strongest predictors of the adolescents' social and emotional health included empathic concern, self-esteem, and perspective-taking. The confirmatory factor analysis confirmed the validity of the structural model of the Lithuanian version of the SEHS-S survey. Conclusion. The findings of the regression and confirmatory factor analysis supported the use of the SEHS-S as a valid and reliable instrument for mental health research with Lithuanian adolescents. School psychologists will be able to use the Lithuanian version of SEHS-S survey to monitor adolescent social emotional health.</t>
  </si>
  <si>
    <t>[Petrulyte, Ala; Rimiene, Vaiva] Vytautas Magnus Univ, Vilnius, Lithuania; [Guogiene, Virginija] Svencioneliai Progymnasium, Vilnius, Lithuania</t>
  </si>
  <si>
    <t>Petrulyte, A (corresponding author), Vytautas Magnus Univ, Vilnius, Lithuania.</t>
  </si>
  <si>
    <t>ala.petrulyte@vdu.lt</t>
  </si>
  <si>
    <t>LOMONOSOV MOSCOW STATE UNIV, FAC JOURNALISM</t>
  </si>
  <si>
    <t>MOSCOW</t>
  </si>
  <si>
    <t>UL MAKHOVAYA, DOM 11, STROENIE 9, MOSCOW, 125009, RUSSIA</t>
  </si>
  <si>
    <t>2074-6857</t>
  </si>
  <si>
    <t>2307-2202</t>
  </si>
  <si>
    <t>PSYCHOL RUSS</t>
  </si>
  <si>
    <t>Psychol. Russ.</t>
  </si>
  <si>
    <t>10.11621/pir.2019.0412</t>
  </si>
  <si>
    <t>KB0LN</t>
  </si>
  <si>
    <t>WOS:000506190500013</t>
  </si>
  <si>
    <t>Valantiejiene, S; Saveljeva, R</t>
  </si>
  <si>
    <t>Valantiejiene, Sandra; Saveljeva, Regina</t>
  </si>
  <si>
    <t>EVALUATION OF EFFECTIVENESS OF PSYCHOACTIVE SUBSTANCE ABUSE PREVENTION PROGRAM MY WAY: TRANSFORMATIONS IN THE 9TH-12TH GRADES PUPILS' PERCEPTIONS ABOUT PSYCHOACTIVE SUBSTANCE USE</t>
  </si>
  <si>
    <t>BUSINESS MANAGEMENT AND EDUCATION</t>
  </si>
  <si>
    <t>psychoactive substances; effectiveness; prevention; pupils; general education</t>
  </si>
  <si>
    <t>PRINCIPLES; IMPACT</t>
  </si>
  <si>
    <t>Purpose The purpose of the article is to describe the transformations in the perceptions of the consequences of the use of psychoactive substances between 9-12'th grades pupils in the context of the implementation of the psychoactive substances abuse prevention program My Way. Research methodology the authors performed a quasi-experiment and according to the methodological requirements related to the use of such scientific method in the educology studies, used an unequal control group and the primary/initial (pre-test) as well as final (post-test) measurements to achieve the aim of the research/article. Findings - the data of the quasi-experiment research showed that as the whole after intervention the pupil's perceptions about the use of psychoactive substances in the experimental group has changed; the pupils who were assigned to the control group assessed the effects of the use of psychoactive substances better than those who were assigned to the control group. Research limitations - during the implementation of the program and the experiment, the activities related to the quasi-experiment were held only by social pedagogues in certain selected schools and classes (considering various factors such as the behaviour of children or their attributability to the families at social risk). Accordingly, in the next similar studies, children can be sampled evenly, without differentiating them based on their behavioural problems. Practical implications - the results of the research could be used in practice in the following ways: (i) by motivating the schools of general education in the Republic of Lithuania to choose prevention programs as the purposeful and meaningful instrument to develop healthy life skills; (ii) to develop and expand the range of new prevention programs based on the experience of the program My Way which is presented and evaluated in this article. Originality/Value - there are no similar previous educological and other educational science studies (in Lithuania) how the pupils' attitudes change during the pre-planned and systematically implemented preventive activities in general education schools; the article presents and outlines the experience and practice of the first such Lithuanian program for the prevention of psychoactive substance abuse (My Way).</t>
  </si>
  <si>
    <t>[Valantiejiene, Sandra] Mykolas Romeris Univ, Inst Educ Sci &amp; Social Work, Ate Str 20, LT-08303 Vilnius, Lithuania; [Saveljeva, Regina] Klaipeda Univ, Fac Social &amp; Humanities Sci, Herkaus Manto Str 84, LT-92294 Klaipeda, Lithuania</t>
  </si>
  <si>
    <t>Mykolas Romeris University; Klaipeda University</t>
  </si>
  <si>
    <t>Valantiejiene, S (corresponding author), Mykolas Romeris Univ, Inst Educ Sci &amp; Social Work, Ate Str 20, LT-08303 Vilnius, Lithuania.</t>
  </si>
  <si>
    <t>valantiejiene@gmail.com</t>
  </si>
  <si>
    <t>Saveljeva, Regina/IZQ-3637-2023</t>
  </si>
  <si>
    <t>Saveljeva, Regina/0000-0002-5372-9255</t>
  </si>
  <si>
    <t>VILNIUS GEDIMINAS TECH UNIV</t>
  </si>
  <si>
    <t>SAULETEKIO AL 11, VILNIUS, LT-10223, LITHUANIA</t>
  </si>
  <si>
    <t>2029-7491</t>
  </si>
  <si>
    <t>2029-6169</t>
  </si>
  <si>
    <t>BUS MANAGE ED</t>
  </si>
  <si>
    <t>Bus. Manag. Educ.</t>
  </si>
  <si>
    <t>10.3846/bme.2019.6985</t>
  </si>
  <si>
    <t>Business; Management</t>
  </si>
  <si>
    <t>IK3CO</t>
  </si>
  <si>
    <t>WOS:000476464600002</t>
  </si>
  <si>
    <t>Maitre, L; de Bont, J; Casas, M; Robinson, O; Aasvang, GM; Agier, L; Andrusaityte, S; Ballester, F; Basagaña, X; Borràs, E; Brochot, C; Bustamante, M; Carracedo, A; de Castro, M; Dedele, A; Donaire-Gonzalez, D; Estivill, X; Evandt, J; Fossati, S; Giorgis-Allemand, L; Gonzalez, JR; Granum, B; Grazuleviciene, R; Gützkow, KB; Haug, LS; Hernandez-Ferrer, C; Heude, B; Ibarluzea, J; Julvez, J; Karachaliou, M; Keun, HC; Krog, NH; Lau, CHE; Leventakou, V; Lyon-Caen, S; Manzano, C; Mason, D; McEachan, R; Meltzer, HM; Petraviciene, I; Quentin, J; Roumeliotaki, T; Sabido, E; Saulnier, PJ; Siskos, AP; Siroux, V; Sunyer, J; Tamayo, I; Urquiza, J; Vafeiadi, M; van Gent, D; Vives-Usano, M; Waiblinger, D; Warembourg, C; Chatzi, L; Coen, M; van den Hazel, P; Nieuwenhuijsen, MJ; Slama, R; Thomsen, C; Wright, J; Vrijheid, M</t>
  </si>
  <si>
    <t>Maitre, Lea; de Bont, Jeroen; Casas, Maribel; Robinson, Oliver; Aasvang, Gunn Marit; Agier, Lydiane; Andrusaityte, Sandra; Ballester, Ferran; Basagana, Xavier; Borras, Eva; Brochot, Celine; Bustamante, Mariona; Carracedo, Angel; de Castro, Montserrat; Dedele, Audrius; Donaire-Gonzalez, David; Estivill, Xavier; Evandt, Jorunn; Fossati, Serena; Giorgis-Allemand, Lise; Gonzalez, Juan R.; Granum, Berit; Grazuleviciene, Regina; Gutzkow, Kristine Bjerve; Haug, Line Smastuen; Hernandez-Ferrer, Carles; Heude, Barbara; Ibarluzea, Jesus; Julvez, Jordi; Karachaliou, Marianna; Keun, Hector C.; Krog, Norun Hjertager; Lau, Chung-Ho E.; Leventakou, Vasiliki; Lyon-Caen, Sarah; Manzano, Cyntia; Mason, Dan; McEachan, Rosemary; Meltzer, Helle Margrete; Petraviciene, Inga; Quentin, Joane; Roumeliotaki, Theano; Sabido, Eduard; Saulnier, Pierre-Jean; Siskos, Alexandros P.; Siroux, Valerie; Sunyer, Jordi; Tamayo, Ibon; Urquiza, Jose; Vafeiadi, Marina; van Gent, Diana; Vives-Usano, Marta; Waiblinger, Dagmar; Warembourg, Charline; Chatzi, Leda; Coen, Muireann; van den Hazel, Peter; Nieuwenhuijsen, Mark J.; Slama, Remy; Thomsen, Cathrine; Wright, John; Vrijheid, Martine</t>
  </si>
  <si>
    <t>Human Early Life Exposome (HELIX) study: a European population-based exposome cohort</t>
  </si>
  <si>
    <t>BMJ OPEN</t>
  </si>
  <si>
    <t>birth cohort; exposome; epidemiology; omics; public health; community child health</t>
  </si>
  <si>
    <t>USE REGRESSION-MODELS; LAND-USE; AIR-POLLUTION; CHILD COHORT; PROFILE; EXPOSURE; HEALTH; PREGNANCY; MOTHER; AREAS</t>
  </si>
  <si>
    <t>Purpose Essential to exposome research is the collection of data on many environmental exposures from different domains in the same subjects. The aim of the Human Early Life Exposome (HELIX) study was to measure and describe multiple environmental exposures during early life (pregnancy and childhood) in a prospective cohort and associate these exposures with molecular omics signatures and child health outcomes. Here, we describe recruitment, measurements available and baseline data of the HELIX study populations. Participants The HELIX study represents a collaborative project across six established and ongoing longitudinal population-based birth cohort studies in six European countries (France, Greece, Lithuania, Norway, Spain and the UK). HELIX used a multilevel study design with the entire study population totalling 31472 mother-child pairs, recruited during pregnancy, in the six existing cohorts (first level); a subcohort of 1301 mother-child pairs where biomarkers, omics signatures and child health outcomes were measured at age 6-11 years (second level) and repeat-sampling panel studies with around 150 children and 150 pregnant women aimed at collecting personal exposure data (third level). Findings to date Cohort data include urban environment, hazardous substances and lifestyle-related exposures for women during pregnancy and their offspring from birth until 6-11 years. Common, standardised protocols were used to collect biological samples, measure exposure biomarkers and omics signatures and assess child health across the six cohorts. Baseline data of the cohort show substantial variation in health outcomes and determinants between the six countries, for example, in family affluence levels, tobacco smoking, physical activity, dietary habits and prevalence of childhood obesity, asthma, allergies and attention deficit hyperactivity disorder. Future plans HELIX study results will inform on the early life exposome and its association with molecular omics signatures and child health outcomes. Cohort data are accessible for future research involving researchers external to the project.</t>
  </si>
  <si>
    <t>[Maitre, Lea; de Bont, Jeroen; Casas, Maribel; Robinson, Oliver; Basagana, Xavier; Bustamante, Mariona; de Castro, Montserrat; Donaire-Gonzalez, David; Fossati, Serena; Gonzalez, Juan R.; Hernandez-Ferrer, Carles; Julvez, Jordi; Manzano, Cyntia; Sunyer, Jordi; Tamayo, Ibon; Urquiza, Jose; van Gent, Diana; Vives-Usano, Marta; Warembourg, Charline; Nieuwenhuijsen, Mark J.; Vrijheid, Martine] ISGlobal, Inst Global Hlth, Barcelona, Spain; [Maitre, Lea; de Bont, Jeroen; Casas, Maribel; Robinson, Oliver; Basagana, Xavier; Borras, Eva; Bustamante, Mariona; de Castro, Montserrat; Donaire-Gonzalez, David; Fossati, Serena; Gonzalez, Juan R.; Hernandez-Ferrer, Carles; Julvez, Jordi; Manzano, Cyntia; Sabido, Eduard; Sunyer, Jordi; Urquiza, Jose; van Gent, Diana; Vives-Usano, Marta; Warembourg, Charline; Nieuwenhuijsen, Mark J.; Vrijheid, Martine] UPF, Barcelona, Spain; [Maitre, Lea; de Bont, Jeroen; Casas, Maribel; Robinson, Oliver; Ballester, Ferran; Basagana, Xavier; Bustamante, Mariona; de Castro, Montserrat; Donaire-Gonzalez, David; Fossati, Serena; Gonzalez, Juan R.; Hernandez-Ferrer, Carles; Ibarluzea, Jesus; Julvez, Jordi; Manzano, Cyntia; Sunyer, Jordi; Tamayo, Ibon; Urquiza, Jose; van Gent, Diana; Vives-Usano, Marta; Warembourg, Charline; Nieuwenhuijsen, Mark J.; Vrijheid, Martine] CIBER Epidemiol &amp; Salud Publ CIBERESP, Barcelona, Spain; [Robinson, Oliver; Julvez, Jordi; Sunyer, Jordi] Hosp del Mar, Municipal Inst Med Res IMIM, Barcelona, Spain; [Aasvang, Gunn Marit; Evandt, Jorunn; Granum, Berit; Gutzkow, Kristine Bjerve; Haug, Line Smastuen; Krog, Norun Hjertager; Meltzer, Helle Margrete; Thomsen, Cathrine] Norwegian Inst Publ Hlth, Oslo, Norway; [Agier, Lydiane; Giorgis-Allemand, Lise; Lyon-Caen, Sarah; Quentin, Joane; Siroux, Valerie; Slama, Remy] Univ Grenoble Alpes, CNRS, CHU Grenoble Alpes, Team Environm Epidemiol,IAB,Inserm, Grenoble, France; [Andrusaityte, Sandra; Dedele, Audrius; Grazuleviciene, Regina; Petraviciene, Inga] Vytautas Magnus Univ, Dept Environm Sci, Kaunas, Lithuania; [Ballester, Ferran] Univ Valencia, Sch Nursing, Valencia, Spain; [Ballester, Ferran] Univ Valencia, Univ Jaume I, FISABIO, Joint Res Unit Epidemiol &amp; Environm Hlth, Valencia, Spain; [Borras, Eva; Bustamante, Mariona; Vives-Usano, Marta] Barcelona Inst Sci &amp; Technol, Ctr Genom Regulat CRG, Barcelona, Spain; [Brochot, Celine] Inst Natl Environm Ind &amp; Risques INERIS, Unite Modeles Ecotoxicol &amp; Toxicol METO, Verneuil En Halatte, France; [Carracedo, Angel] Fdn Publ Galega Med Xenom SERGAS, Santiago, Spain; [Carracedo, Angel] Univ Santiago de Compostela, CIBERER, Santiago, Spain; [Estivill, Xavier] Sidra Med, Res Dept, Doha, Qatar; [Estivill, Xavier] Dexeus Womans Hlth, Genom Unit, Barcelona, Spain; [Heude, Barbara] Sorbonne Paris Cite CRESS, Ctr Rech Epidemiol &amp; Biostat, Equipe Rech Origines Precoces Sante &amp; Dev Enfant, Inserm,UMR 1153, Villejuif, France; [Ibarluzea, Jesus] Univ Basque Country UPV EHU, Sch Psychol, San Sebastian, Spain; [Ibarluzea, Jesus] Biodonostia Hlth Res Inst, San Sebastian, Spain; [Ibarluzea, Jesus] Govt Basque Country, Dept Hlth Publ Hlth Gipuzkoa, San Sebastian, Spain; [Karachaliou, Marianna; Leventakou, Vasiliki; Roumeliotaki, Theano; Vafeiadi, Marina] Univ Crete, Fac Med, Dept Social Med, Iraklion, Greece; [Keun, Hector C.; Lau, Chung-Ho E.; Siskos, Alexandros P.] Imperial Coll London, Fac Med, Dept Surg &amp; Canc, Div Canc, London, England; [Lau, Chung-Ho E.; Coen, Muireann] Imperial Coll London, Fac Med, Dept Surg &amp; Canc, Integrat Syst Med &amp; Digest Dis, London, England; [Mason, Dan; McEachan, Rosemary; Waiblinger, Dagmar; Wright, John] Bradford Teaching Hosp NHS Fdn Trust, Bradford Inst Hlth Res, Bradford, W Yorkshire, England; [Saulnier, Pierre-Jean] Univ Poitiers, CHU Poitiers, Ctr Invest Clin CIC1402, INSERM, Poitiers, France; [Tamayo, Ibon] Harvard Univ, Dept Stat, Fac Arts &amp; Sci, Cambridge, MA 02138 USA; [Chatzi, Leda] Univ Southern Calif, Keck Sch Med, Dept Prevent Med, Los Angeles, CA USA; [Chatzi, Leda] Maastricht Univ, Fac Hlth Med &amp; Life Sci, Dept Genet &amp; Cell Biol, Maastricht, Netherlands; [van den Hazel, Peter] VGGM, Arnhem, Netherlands</t>
  </si>
  <si>
    <t>ISGlobal; Pompeu Fabra University; CIBER - Centro de Investigacion Biomedica en Red; CIBERESP; Hospital del Mar Research Institute; Hospital del Mar; Norwegian Institute of Public Health (NIPH); Institut National de la Sante et de la Recherche Medicale (Inserm); CHU Grenoble Alpes; Centre National de la Recherche Scientifique (CNRS); UDICE-French Research Universities; Communaute Universite Grenoble Alpes; Universite Grenoble Alpes (UGA); Vytautas Magnus University; University of Valencia; Universitat Jaume I; University of Valencia; Barcelona Institute of Science &amp; Technology; Pompeu Fabra University; Centre de Regulacio Genomica (CRG); Institut National de l'Environnement Industriel et des Risques (INERIS); Universite de Reims Champagne-Ardenne; Universidade de Santiago de Compostela; CIBER - Centro de Investigacion Biomedica en Red; CIBERER; Sidra Medical &amp; Research Center; UDICE-French Research Universities; Universite Paris Cite; Institut National de la Sante et de la Recherche Medicale (Inserm); University of Basque Country; Instituto de Investigacion Sanitaria Biodonostia; Basque Government; University of Crete; Imperial College London; Imperial College London; CHU Poitiers; Universite de Poitiers; Institut National de la Sante et de la Recherche Medicale (Inserm); Harvard University; University of Southern California; Maastricht University</t>
  </si>
  <si>
    <t>Vrijheid, M (corresponding author), ISGlobal, Inst Global Hlth, Barcelona, Spain.;Vrijheid, M (corresponding author), UPF, Barcelona, Spain.;Vrijheid, M (corresponding author), CIBER Epidemiol &amp; Salud Publ CIBERESP, Barcelona, Spain.</t>
  </si>
  <si>
    <t>martine.vrijheid@isglobal.org</t>
  </si>
  <si>
    <t>Maitre, Léa/Y-1726-2019; Ortiz, Jose Miguel Urquiza/E-2446-2018; Slama, Remy/M-1755-2013; Wright, John/H-1624-2012; Brochot, Céline/O-5099-2014; BROCHOT, Céline/ABA-4854-2021; Warembourg, Charline/AAP-5498-2020; Gonzalez, David Donaire/AAB-9651-2020; Tamayo-Uria, Ibon/H-5283-2019; Gonzalez Ruiz, Juan Ramon/B-7860-2018; Krog, Norun Hjertager/HJA-5692-2022; Lau, Chungho/K-3557-2019; GONZALEZ, DAVID/JDD-2892-2023; de Castro, Montserrat/ABF-8902-2020; Ballester, Ferran/JGD-8519-2023; Heude, Barbara/G-3095-2016; de Bont, Jeroen/N-3544-2019; Íbarluzea, Jesus/ACJ-5440-2022; siroux, valerie/N-1865-2013; Fossati, Serena/V-3772-2019; Karachaliou, Marianna/AFW-6833-2022; Maitre, Léa/E-4944-2019; Coen, Muireann/B-1198-2009; Carracedo, Angel/D-4257-2012; Granum, Berit/AAA-7823-2022; Estivill, Xavier/A-3125-2013; Giorgis-Allemand, Lise/N-1849-2013; Leventakou, Vasiliki/AAA-1849-2019; Casas, Maribel/T-5643-2017; Bustamante, Mariona/ABB-9142-2021; Sabidó, Eduard/F-7914-2015; saulnier, pierre jean/H-7218-2016; Grazuleviciene, Regina/AAR-4539-2021; Hernandez-Ferrer, Carles/AAH-2040-2019; Vrijheid, Martine/H-2702-2014; Gonzalez, David/IPU-3884-2023; Julvez, Jordi/R-4531-2017; Hernandez-Ferrer, Carles/HIA-0007-2022; Basagana, Xavier/C-3901-2017; Sunyer Deu, Jordi/G-6909-2014; Nieuwenhuijsen, Mark/C-3914-2017</t>
  </si>
  <si>
    <t>Maitre, Léa/0000-0003-3682-7117; Ortiz, Jose Miguel Urquiza/0000-0003-2220-607X; Slama, Remy/0000-0002-8980-8529; Wright, John/0000-0001-9572-7293; Brochot, Céline/0000-0003-4166-8472; BROCHOT, Céline/0000-0003-4166-8472; Warembourg, Charline/0000-0003-2716-9167; Gonzalez, David Donaire/0000-0003-2337-1712; Tamayo-Uria, Ibon/0000-0002-8183-7106; Gonzalez Ruiz, Juan Ramon/0000-0003-3267-2146; Lau, Chungho/0000-0002-3602-8326; de Castro, Montserrat/0000-0001-6547-5953; Heude, Barbara/0000-0002-1565-1629; de Bont, Jeroen/0000-0001-9924-5961; Íbarluzea, Jesus/0000-0002-6933-5373; siroux, valerie/0000-0001-7329-7237; Fossati, Serena/0000-0002-7484-5837; Maitre, Léa/0000-0003-3682-7117; Carracedo, Angel/0000-0003-1085-8986; Estivill, Xavier/0000-0002-0723-2256; Giorgis-Allemand, Lise/0000-0002-5721-7046; Casas, Maribel/0000-0002-2112-6740; Bustamante, Mariona/0000-0003-0127-2860; Sabidó, Eduard/0000-0001-6506-7714; saulnier, pierre jean/0000-0003-1862-4252; Grazuleviciene, Regina/0000-0002-0210-8053; Hernandez-Ferrer, Carles/0000-0002-8029-7160; Vrijheid, Martine/0000-0002-7090-1758; Julvez, Jordi/0000-0003-0818-4003; Hernandez-Ferrer, Carles/0000-0002-8029-7160; Granum, Berit/0000-0002-3401-8132; Meltzer, Helle Margrete/0000-0002-3591-7017; Lyon-Caen, Sarah/0000-0002-7229-3135; Siskos, Alexandros/0000-0002-5635-7426; Andrusaityte, Sandra/0000-0002-4309-0208; Roumeliotaki, Theano/0000-0002-5044-983X; Basagana, Xavier/0000-0002-8457-1489; Karachaliou, Marianna/0000-0002-3014-0747; Mason, Dan/0000-0002-0026-9216; McEachan, Rosemary/0000-0003-1302-6675; Borras, Eva/0000-0001-5100-7809; Sunyer Deu, Jordi/0000-0002-2602-4110; Manzano-Salgado, Cyntia Beatriz/0000-0003-1242-2318; Nieuwenhuijsen, Mark/0000-0001-9461-7981; Aasvang, Gunn Marit/0000-0002-3592-4831; Haug, Line Smastuen/0000-0001-6746-6399</t>
  </si>
  <si>
    <t>European Community [308333]; Instituto de Salud Carlos III (Ministry of Economy and Competitiveness) [MS16/00128, MS14/00108]; Instituto de Salud Carlos III; CIBERESP; Conselleria de Sanitat; Generalitat Valenciana; Department of Health of the Basque Government; Provincial Government of Gipuzkoa; Generalitat de Catalunya-CIRIT; Lithuanian Agency for Science Innovation and Technology [6-04-2014_31V-66]; Norwegian Ministry of Health; Ministry of Education and Research, NIH/NIEHS [N01-ES-75558]; NIH/NINDS [1 UO1 NS 047537-01, 2 UO1 NS 047537-06A1]; European projects; Greek Ministry of Health; MICINN [MTM2015-68140-R]; Centro Nacional de Genotipado-CEGEN-PRB2-ISCIII; Fondation de France; MRC [MR/M501669/1] Funding Source: UKRI</t>
  </si>
  <si>
    <t>European Community; Instituto de Salud Carlos III (Ministry of Economy and Competitiveness); Instituto de Salud Carlos III(Instituto de Salud Carlos IIISpanish Government); CIBERESP; Conselleria de Sanitat; Generalitat Valenciana(Center for Forestry Research &amp; Experimentation (CIEF)); Department of Health of the Basque Government; Provincial Government of Gipuzkoa; Generalitat de Catalunya-CIRIT(Generalitat de Catalunya); Lithuanian Agency for Science Innovation and Technology(Research Council of Lithuania (LMTLT)); Norwegian Ministry of Health; Ministry of Education and Research, NIH/NIEHS(United States Department of Health &amp; Human ServicesNational Institutes of Health (NIH) - USANIH National Institute of Environmental Health Sciences (NIEHS)); NIH/NINDS(United States Department of Health &amp; Human ServicesNational Institutes of Health (NIH) - USANIH National Institute of Neurological Disorders &amp; Stroke (NINDS)); European projects; Greek Ministry of Health(Greek Ministry of Development-GSRT); MICINN(Spanish Government); Centro Nacional de Genotipado-CEGEN-PRB2-ISCIII; Fondation de France(Fondation de France); MRC(UK Research &amp; Innovation (UKRI)Medical Research Council UK (MRC))</t>
  </si>
  <si>
    <t>The research leading to these results has received funding from the European Community's Seventh Framework Programme (FP7/2007-206) under grant agreement no 308333-the HELIX project. Dr Maribel Casas and Dr Jordi Julvez received funding from Instituto de Salud Carlos III (Ministry of Economy and Competitiveness) (MS16/00128, MS14/00108). INMA data collections were supported by grants from the Instituto de Salud Carlos III, CIBERESP, the Conselleria de Sanitat, Generalitat Valenciana, Department of Health of the Basque Government; the Provincial Government of Gipuzkoa, and the Generalitat de Catalunya-CIRIT. KANC was funded by the grant of the Lithuanian Agency for Science Innovation and Technology (6-04-2014_31V-66). The Norwegian Mother and Child Cohort Study (MoBa) is supported by the Norwegian Ministry of Health and the Ministry of Education and Research, NIH/NIEHS (contract no. N01-ES-75558), and NIH/NINDS (grant no. 1 UO1 NS 047537-01 and grant no. 2 UO1 NS 047537-06A1). The Rhea project was financially supported by European projects, and the Greek Ministry of Health (Program of Prevention of Obesity and Neurodevelopmental Disorders in Preschool Children, in Heraklion district, Crete, Greece: 2011-2014; 'Rhea Plus': Primary Prevention Program of Environmental Risk Factors for Reproductive Health, and Child Health: 2012-2015). The work was also supported by MICINN (MTM2015-68140-R) and Centro Nacional de Genotipado-CEGEN-PRB2-ISCIII. CW received funding from the Fondation de France.</t>
  </si>
  <si>
    <t>BMJ PUBLISHING GROUP</t>
  </si>
  <si>
    <t>BRITISH MED ASSOC HOUSE, TAVISTOCK SQUARE, LONDON WC1H 9JR, ENGLAND</t>
  </si>
  <si>
    <t>2044-6055</t>
  </si>
  <si>
    <t>BMJ Open</t>
  </si>
  <si>
    <t>e021311</t>
  </si>
  <si>
    <t>10.1136/bmjopen-2017-021311</t>
  </si>
  <si>
    <t>Medicine, General &amp; Internal</t>
  </si>
  <si>
    <t>Science Citation Index Expanded (SCI-EXPANDED); Social Science Citation Index (SSCI)</t>
  </si>
  <si>
    <t>General &amp; Internal Medicine</t>
  </si>
  <si>
    <t>HA6VD</t>
  </si>
  <si>
    <t>WOS:000450417800042</t>
  </si>
  <si>
    <t>Novak, D; Emeljanovas, A; Mieziene, B; Antala, B; Stefan, L; Kawachi, I</t>
  </si>
  <si>
    <t>Novak, Dario; Emeljanovas, Arunas; Mieziene, Brigita; Antala, Branislav; Stefan, Lovro; Kawachi, Ichiro</t>
  </si>
  <si>
    <t>Is Social Capital Associated with Academic Achievement in Lithuanian High-school Students? A Population-based Study</t>
  </si>
  <si>
    <t>MONTENEGRIN JOURNAL OF SPORTS SCIENCE AND MEDICINE</t>
  </si>
  <si>
    <t>social capital; adolescents; academic success; multiple regression analyses</t>
  </si>
  <si>
    <t>SELF-RATED HEALTH; ADOLESCENTS; FAMILY; COMMUNITY; BEHAVIOR; SUPPORT; MOTIVATION; EDUCATION; CHILDREN; RISK</t>
  </si>
  <si>
    <t>The present study aims to determine the associations between family, neighbourhood, and school social capital with academic achievement among Lithuanian high-school students. The study included 1854 high-school students (901 males and 953 females) aged 16-18 years. At the end of the school year, the students' achievements were measured as an average grade. Family, neighbourhood, and school social capital were identified, indicating trust and understanding perceived from those social settings. Gender, body-mass index, self-perceived socioeconomic status, self-rated health, psychological distress and physical activity were also measured and used as covariates. Academic achievement was associated with family social capital, horizontal school trust and reciprocity at school. Family support, cooperation, and trust between students positively affect their achievement. Policies and strategies for a healthy environment for children need to be incorporated, especially within the school system for students' better progress.</t>
  </si>
  <si>
    <t>[Novak, Dario; Stefan, Lovro] Univ Zagreb, Fac Kinesiol, Horvacanski Zavoj 15, Zagreb 10000, Croatia; [Novak, Dario] Inst Anthropol Res, Zagreb, Croatia; [Emeljanovas, Arunas; Mieziene, Brigita] Lithuanian Sports Univ, Fac Sports Educ, Kaunas, Lithuania; [Antala, Branislav] Comenius Univ, Fac Phys Educ &amp; Sport, Bratislava, Slovakia; [Kawachi, Ichiro] Harvard Univ, Harvard TH Chan Sch Publ Hlth, Boston, MA 02115 USA</t>
  </si>
  <si>
    <t>University of Zagreb; University of Zagreb, Faculty of Kinesiology; Institute for Anthropological Research Zagreb; Lithuanian Sports University; Comenius University Bratislava; Harvard University; Harvard T.H. Chan School of Public Health</t>
  </si>
  <si>
    <t>Novak, D (corresponding author), Univ Zagreb, Fac Kinesiol, Horvacanski Zavoj 15, Zagreb 10000, Croatia.</t>
  </si>
  <si>
    <t>dario.novak@kif.hr</t>
  </si>
  <si>
    <t>Novak, Dario/S-9687-2018</t>
  </si>
  <si>
    <t>Novak, Dario/0000-0002-2007-0634</t>
  </si>
  <si>
    <t>MONTENEGRIN SPORTS ACAD</t>
  </si>
  <si>
    <t>PODGORICA</t>
  </si>
  <si>
    <t>DZORDZA VASINGTONA 445, PODGORICA, 81000, MONTENEGRO</t>
  </si>
  <si>
    <t>1800-8755</t>
  </si>
  <si>
    <t>1800-8763</t>
  </si>
  <si>
    <t>MONTENEGRIN J SPORT</t>
  </si>
  <si>
    <t>Montenegrin J. Sports Sci. Med.</t>
  </si>
  <si>
    <t>10.26773/mjssm.180905</t>
  </si>
  <si>
    <t>Sport Sciences</t>
  </si>
  <si>
    <t>GQ0IT</t>
  </si>
  <si>
    <t>Green Submitted, gold</t>
  </si>
  <si>
    <t>WOS:000441303100005</t>
  </si>
  <si>
    <t>Juozeliuniene, I; Budginaite, I</t>
  </si>
  <si>
    <t>Juozeliuniene, Irena; Budginaite, Irma</t>
  </si>
  <si>
    <t>How Transnational Mothering is Seen to be 'Troubling': Contesting and Reframing Mothering</t>
  </si>
  <si>
    <t>SOCIOLOGICAL RESEARCH ONLINE</t>
  </si>
  <si>
    <t>discrediting scripts; family display; public discourse; transnational mothering; troubling the normal'</t>
  </si>
  <si>
    <t>STIGMA MANAGEMENT; MIGRATION; NARRATIVES; FAMILIES; GENDER; CHILD; CARE</t>
  </si>
  <si>
    <t>This article aims to examine how changes in mothering induced by international migration become transformed into troubles'. Based on the analysis of 79 selected articles on transnational families published between 2004 and 2013 in national press and Internet media portals in Lithuania, along with interviews with transnational mothers conducted between 2008 and 2014, the authors raise questions about how changes in mothering due to migration come to be constructed as troubles and how mothers who emigrate to work abroad while their children remain living in the country of origin engage in mothering display. The authors bridge Goffman's theoretical ideas with the current frame of family display suggested by Finch to extend the understanding about the ways the scripts of good mothering' are both referenced and transformed through multi-local interactions. The analysis of the portrayal of transnational mothers in mass media demonstrates how mothering across borders is scripted. The cases discussed by the authors show the way transnational mothers respond to the discrediting scripts and normalize troubles, investing in bringing new meanings to mothering. The analysis of newly emerging transnational practices gives empirical evidence to the assumption that transnational mothers do not simply follow' scripts but also shift them and create new stories of mothering.</t>
  </si>
  <si>
    <t>[Juozeliuniene, Irena] Vilnius Univ, Inst Sociol &amp; Social Work, Vilnius, Lithuania; [Budginaite, Irma] Vilnius Univ, Inst Sociol &amp; Social Work, Sociol, Fac Philosophy, Vilnius, Lithuania</t>
  </si>
  <si>
    <t>Vilnius University; Vilnius University</t>
  </si>
  <si>
    <t>Juozeliuniene, I (corresponding author), Vilnius Univ, Inst Sociol &amp; Social Work, Fac Philosophy, Univ Str 9-1, LT-01513 Vilnius, Lithuania.</t>
  </si>
  <si>
    <t>irena.juozeliuniene@gmail.com</t>
  </si>
  <si>
    <t>Budginaite-Mackine, Irma/0000-0001-7985-8349</t>
  </si>
  <si>
    <t>Research Council of Lithuania</t>
  </si>
  <si>
    <t>The authors draw on the data gathered while implementing the research project 'Emigration and Family: Challenges, Family Resources, Ways of Coping with Difficulties' (2012-2014) and the research project 'Global migration and Lithuanian family: family practices, circulation of care and return strategies' (2017-2019), supported by Research Council of Lithuania. The corresponding author is the Principal Investigator in both projects.</t>
  </si>
  <si>
    <t>1360-7804</t>
  </si>
  <si>
    <t>SOCIOL RES ONLINE</t>
  </si>
  <si>
    <t>Sociol. Res. Online</t>
  </si>
  <si>
    <t>10.1177/1360780417749464</t>
  </si>
  <si>
    <t>GC7BA</t>
  </si>
  <si>
    <t>WOS:000429945600015</t>
  </si>
  <si>
    <t>Cizauskaite, A; Gruzevskis, B</t>
  </si>
  <si>
    <t>Cizauskaite, Ausra; Gruzevskis, Boguslavas</t>
  </si>
  <si>
    <t>THE ROLE OF PRESCHOOL EDUCATION SERVICES ON PARENTS EMPLOYMENT IN LITHUANIA</t>
  </si>
  <si>
    <t>WORK</t>
  </si>
  <si>
    <t>The aim of the article is to investigate the effect of a preschool educational institutions role on the employment of parents, who have preschool-aged children in Lithuania. After completing a survey about the employment of Lithuanian families with preschool-aged children and preschool establishments, one main hypothesis is put forward, aimed at understanding what impact not attending preschool has on parents' employment. A quantitative research method is used to investigate the hypothesis. It is based on statistical analysis of a 2014 European Union Survey of Income and Living Conditions (EU-SILC). With the help of descriptive statistics, logistic regressions and Chi-square tests, this research analyses what impact not attending preschool has on children parents' employment. It can be argued that the hypothesis is confirmed as the research results show that not using preschool services has a different effect on mothers' and fathers' economic activity. Therefore not attending preschool establishments has a major negative effect on mothers' employment status rather than fathers'. In terms of family policy typologies it can be seen that paid and unpaid work distribution in Lithuania is associated with traditional family policy model. In this case, the provision of public preschool services is not the main family policy instrument, since the priority in Lithuania is to provide a financial support through the promotion of childcare at home. Lithuanian mothers choose to participate in a relatively long parental leave system. All this implies the view that the limited availability of preschool services might limit possibilities for mothers to participate in the labour market due to the traditional family policy model existing in the country. Finally, results allow to assume that an accessibility of preschool establishments stimulates parents to work, however, it is not a crucial factor due to financial aspects. An important role is played by unpaid care of the children provided by relatives and friends. Therefore, it can be interpreted as a compensation for the lack of public preschool services for families wishing to successfully continue their participation in the labour market.</t>
  </si>
  <si>
    <t>[Cizauskaite, Ausra; Gruzevskis, Boguslavas] Vilniaus Univ, Socialines Politikos Katedra, Univ G 9-1, Vilnius, Lithuania</t>
  </si>
  <si>
    <t>Cizauskaite, A (corresponding author), Vilniaus Univ, Socialines Politikos Katedra, Univ G 9-1, Vilnius, Lithuania.</t>
  </si>
  <si>
    <t>ausra.ciz@gmail.com; boguslavas.gruzevskis@dsti.lt</t>
  </si>
  <si>
    <t>10.15388/STEPP.2018.17.11932</t>
  </si>
  <si>
    <t>HK9OM</t>
  </si>
  <si>
    <t>WOS:000458321100005</t>
  </si>
  <si>
    <t>Karjahärm, T</t>
  </si>
  <si>
    <t>Karjaharm, Toomas</t>
  </si>
  <si>
    <t>Three Anniversaries in 1987-1988. Historiographical Notes and Recollections III</t>
  </si>
  <si>
    <t>The glasnost announced by Mikhail Gorbachev made it possible to revise the official version of history that had hitherto prevailed, to reassess the interpretation of the past, and to dispose of Soviet lies. In the first instance, this affected the Stalinist terror and mass repressions in the Soviet Union as a whole as well as in the occupied Baltic States. People started talking openly about these more in 1987-1988 in Estonia. The first mass deportation took place in June of 1941, when the socially dangerous element, consisting of the political, military and economic elite numbering over 10,000 people (arrested and deported), was forcibly resettled in cattle cars from Estonia to Russia. Together with Lithuania and Latvia, over 40,000 people were deported at that time, mostly women, children and the elderly. Most of the arrested heads of families died in the GULAG. This article discusses in greater detail the research that has been conducted in Estonia of the mass deportation that was carried out in March of 1949. This research gathered steam in 1988. The Soviet regime had concealed and justified the extent and nature of this crime against humanity for decades. The number of deportees had admittedly already been disclosed earlier in some academic manuscripts and publications, but the broader readership did not have access to such studies. Enemies of the people, illegals, kulaks, nationalists and bandits, and their helpers, all of them together with their families, were subject to deportation in 1949. USSR Council of Ministers directives set the overall numbers of deportees. The Ministry of Internal Affairs, the Ministry of State Security and the military carried out the operation under the overall direction of the Communist Party. The plan was to deport 22,500 people (7,500 families) from Estonia, but the authorities did not succeed in rounding up that many people. More detailed research, which was facilitated by the granting of access to hitherto classified Communist Party archival documents, determined that over 20,000 people (2% of the population), the youngest of which is known to have been a 3-day-old girl and the oldest of which was a 95-year-old woman, were deported on 25-29 March in 19 echelons (about 1,000 cattle cars) from the Estonian SSR to Siberia. About 90,000 people in total were deported during those days from their homes in all of the former Baltic States together to Siberia. Some historians who investigated these repressions believed that the state security organs had deliberately reduced the official numbers and that Soviet statistics could not be trusted. About 35,000 (Prof. Herbert Ligi), 40,000-60,000 (Prof. Rein Taagepera), and even more have been estimated as the number of deportees from Estonia in March of 1949. After Stalin's death in 1953, the surviving arrested persons and those who had been banished into exile started returning to Estonia. The largest waves of persons released from the GULAG and from exile began in 1956 and continued in the 1960s. The occupying Soviet regime had many reasons for mass repressions. One reason was the building of socialism, or sovietisation, in the Baltic countries, which stipulated the collectivisation of agriculture according to the model of the older Soviet republics. Farmers were opposed to such forcible collectivisation since it meant the destruction of farm households and the expropriation of the property of farmers without any compensation. By the outset of 1949, only 5.8% of farms had joined collective farms in Estonia. The Soviet regime had to use more resolute means of coercion and direct violence in order to establish the collective farm system. On 17 January 1949, First Secretary of the Estonian Communist (Bolshevist) Party Nikolai Karotamm wrote to Moscow that the liquidation of the kulaks as a class was necessary in order to implement collectivisation. This liquidation was to be carried out by the expulsion of the kulaks from the borders of the Estonian SSR. Another reason that comes into consideration is that the re-occupation of Estonia by the Red Army in the autumn of 1944 resulted in the emergence of an armed resistance movement (forest brothers) against the Soviet regime. It is not known how many active fighters there were in the woods. The motives of the people who hid in the woods differed and their number also varied. Researchers have estimated widely varying numbers ranging from 10,000 (Herbert Ligi) to 30,000 (Evald Laasi, Mart Laar). Deportations directly affected a very large quantity of families of victims. For this reason, the number of articles, and radio and television broadcasts on this topic was very large. The Estonian Telegraph Agency's official material entitled Klassivoitlus Eestis 1940-1950-ndail aastail [Class Struggle in Estonia in the 1940s and 1950s] that appeared in newspapers on 20 March 1988 seemed to mock the victims. It justified the deportations as having been necessary due to the acute class struggle that had developed in Estonian villages, the actions of counterrevolutionary forces, banditry, and the terror inflicted by kulaks (more prosperous farmers), all of which hindered the collectivisation of agriculture and the liquidation of kulaks as a class. This article that used Stalinist phraseology to express the position of the Estonian Communist Party Central Committee unleashed a widespread wave of protests. The reaction of intellectuals from the University of Tartu was especially acute. The editorial offices of newspapers received many letters from angry citizens. Articles appeared as a backlash in which the repressions carried out by the Soviet regime were termed crimes against humanity that have no justification. The unconditional nullification of the convictions of all victims was demanded, along with compensation of damages caused to them. The idea emerged at that time to compile the White Book of the losses of the Estonian people through the occupations of the country by the Soviets and Nazi Germany. The volumes of this book on these two occupations were published in 1991 and 2005. The Estonian Group for the Public Disclosure of the Molotov-Ribbentrop Pact organised a demonstration in Estonia in Tallinn's city centre on 25 March 1988 to commemorate the day of remembrance for the victims of the deportation of March, 1949. The ruling Communist Party was sharply criticised at a meeting in question and answer format held by the ruling authorities at the Communist Party Political Education Building, which was attended by a large number of people. The participants demanded that the local leaders Karl Vaino and Bruno Saul be removed from their positions and that they be brought before the people and prosecuted. Compensation of damages inflicted on repressed persons was also demanded, and the question was raised of Estonia seceding from the Soviet Union. The 39th anniversary of the March deportation in 1988 was the last attempt by the conservative leaders of the ESSR to obstruct the reassessment of history in Estonia using various means, including the arrest of dissidents. The end of 1988 was altogether different from its beginning. The organ of the occupying regime, the ESSR Supreme Soviet, declared extrajudicial mass repressions crimes against humanity in December of 1988. That same Supreme Soviet had adopted the unprecedented declaration of the sovereignty of the Estonian SSR on 16 November of that same year. It passed a language act at the start of the following year that established Estonian as the country's official language. The anniversaries of Independence Day of the Republic of Estonia on 24 February 1988 and 1989 differed like night and day when viewed from the official vantage point of the authorities. It was difficult to imagine one year earlier that the 71st anniversary of Estonia's independence would be legalised and commemorated at the republic-wide Communist Party level with a festive assembly and the hoisting of the blue, black and white national flag at the top of Pikk Hermann Tower in Toompea, the seat of power in the republic. The situation had changed so much in the course of only one year. The freedom movement known as the Singing Revolution had brought tangible results. Estonia proceeded on course to restore the national independence that was lost in 1940, which came to fruition on 20 August 1991.</t>
  </si>
  <si>
    <t>[Karjaharm, Toomas] Tallinna Ulikool, Humanitaarteaduste Inst, Ajaloo Arheol &amp; Kunstiajaloo Keskus, Narva Mnt 29, EE-10120 Tallinn, Estonia</t>
  </si>
  <si>
    <t>Karjahärm, T (corresponding author), Tallinna Ulikool, Humanitaarteaduste Inst, Ajaloo Arheol &amp; Kunstiajaloo Keskus, Narva Mnt 29, EE-10120 Tallinn, Estonia.</t>
  </si>
  <si>
    <t>toomas.karjaharm@tlu.ee</t>
  </si>
  <si>
    <t>HH7YC</t>
  </si>
  <si>
    <t>WOS:000455946500008</t>
  </si>
  <si>
    <t>Nekrosius, L; Ruseckaite, I; Riaubiene, E</t>
  </si>
  <si>
    <t>Nekrosius, Liutauras; Ruseckaite, Indre; Riaubiene, Edita</t>
  </si>
  <si>
    <t>Learning Environment by the Future Society: Development of School Grounds in Lithuania</t>
  </si>
  <si>
    <t>LANDSCAPE ARCHITECTURE AND ART</t>
  </si>
  <si>
    <t>school grounds; landscape architecture of schools; educational environment; outdoor learning; participatory design; community engagement</t>
  </si>
  <si>
    <t>This paper presents particular aspects of educational function of the schoolyard, and argues that such a space could be used for educating the young generation, collaboration and interaction in creating the living environment. Research of Lithuanian schools' architecture during the last few decades has indicated the practice of using the school courtyard that could be described as Forgotten Space. Education scholars pay exclusive attention to the interaction between learning and playing. Urban gardening, environmental monitoring, design-build studios become integral parts of secondary or even primary education. These activities need proper environment. The majority of Lithuanian youth attends schools built in the interwar and soviet periods that rarely fit the up-todate paradigm of education and spatial needs. This makes the school environment problematic but, at the same time, perfect as a transformation laboratory for communities as the non-generic commissioners, potential driving force of such actions. Architects, landscape architects, urban designers and planners occasionally look at the cooperation with communities as an obstacle or formal must. Since 2014, the Faculty of Architecture, VGTU, started to act as a catalyst activating discussions and alternative visions for changes of school spaces, mostly anticipating that the youth (students and school-children) involved would accustom themselves to active and constant co-creation and maintenance of their environment. The overview of the school grounds development in Lithuania during the last century was performed by consistent analysis of different functions. The study of each possible function of school outdoor area was done by applying the three-aspect correlation method: the education theory, legal building regulations and school environment practice. The study of school ground as the contemporary collectively developed playscape presented the results of experimental practices on participatory design and community engagement.</t>
  </si>
  <si>
    <t>[Nekrosius, Liutauras; Ruseckaite, Indre; Riaubiene, Edita] Vilnius Gediminas Tech Univ, Vilnius, Lithuania</t>
  </si>
  <si>
    <t>Vilnius Gediminas Technical University</t>
  </si>
  <si>
    <t>Nekrosius, L (corresponding author), Vilnius Gediminas Tech Univ, Vilnius, Lithuania.</t>
  </si>
  <si>
    <t>Liutauras.Nekrosius@vgtu.lt; Edita.Riaubiene@vgtu.lt; Indre.Ruseckaite@vgtu.lt</t>
  </si>
  <si>
    <t>Ruseckaite, Indre/0000-0002-0786-8617; Riaubiene, Edita/0000-0002-3040-2583; Nekrosius, Liutauras/0000-0002-4882-4397</t>
  </si>
  <si>
    <t>LATVIA UNIV AGRICULTURE-LATVIJAS LAUKSAIMNIECIBAS UNIV</t>
  </si>
  <si>
    <t>JELGAVA</t>
  </si>
  <si>
    <t>LIELA IELA 2, JELGAVA, LV-3001, LATVIA</t>
  </si>
  <si>
    <t>2255-8632</t>
  </si>
  <si>
    <t>2255-8640</t>
  </si>
  <si>
    <t>LANDSC ARCHIT ART</t>
  </si>
  <si>
    <t>Landsc. Archit. Art</t>
  </si>
  <si>
    <t>10.22616/j.landarchart.2018.13.12</t>
  </si>
  <si>
    <t>Architecture</t>
  </si>
  <si>
    <t>HK8ZF</t>
  </si>
  <si>
    <t>WOS:000458277700013</t>
  </si>
  <si>
    <t>Remeikiene, R; Rozsa, Z; Gaspareniene, L; Chadysas, V; Ginevicius, R</t>
  </si>
  <si>
    <t>Remeikiene, Rita; Rozsa, Zoltan; Gaspareniene, Ligita; Chadysas, Viktoras; Ginevicius, Romualdas</t>
  </si>
  <si>
    <t>Regional Estimates of the Shadow Economy in Lithuania</t>
  </si>
  <si>
    <t>Causal Factors of the Shadow Economy; Indicators; Region; the MIMIC Model; Lithuania</t>
  </si>
  <si>
    <t>SIZE; UNEMPLOYMENT; MODEL</t>
  </si>
  <si>
    <t>The article is very topical and of high scientific value as it covers the problems of regional exclusion emphasized in the EU strategic documents. Regions suffer from social and economic exclusion, which, in turn, induces high unemployment and crime rates, and leads to the flourishing of smuggling. The aim of this article is to estimate the level of the shadow economy in the regions of Lithuania over the period 2012 to 2016. The topic is very relevant to such transition economies as Lithuania with huge separation between regions and large cities. Deep social problems in regions, lack of job places and absence of investment along with high emigration rate and intensive population's movement to the largest cities lead to the growth of crime rate and high scope of the shadow economy. Calculations performed under the MIMIC model have shown that the share of indirect taxes, average income, the cases of cigarette smuggling, population of women per 1000 men, the number of criminal offences, children in social risk families and the number of tourists are the main causes for the emergence and growth/decline of the shadow economy level. The novelty of the article lies in the calculations that reveal a significantly higher level of the shadow economy in the regions than at the country level. Therefore, it is recommended to make calculations at the regional level in order to select measures to more effectively fight with the shadow. Identified reasons allow formulating the following recommendations for responsible authorities: increase efficiency in tax system, since current excise tax policy has a positive impact on the level of poverty, especially at regional level, deepening of social problems, which as a result contribute to the growth of shadow economy; encourage women occupancy and emancipation and attract funding from national and international projects, to promote equal rights in researched regions; increase the level of attractiveness and security level in cities, promote FDI to cities, and effectively use money from the EU Structural Funds.</t>
  </si>
  <si>
    <t>[Remeikiene, Rita; Gaspareniene, Ligita] Lithuanian Inst Agrarian Econ, V Kudirkos 18-2, LT-03105 Vilnius, Lithuania; [Rozsa, Zoltan] Sch Econ &amp; Management Publ Adm Bratislava, Furdekova 16, Bratislava 85104, Slovakia; [Chadysas, Viktoras; Ginevicius, Romualdas] Vilnius Gediminas Tech Univ, Sauletekio Av 11, LT-10223 Vilnius, Lithuania</t>
  </si>
  <si>
    <t>Lithuanian Institute of Agrarian Economics; Vilnius Gediminas Technical University</t>
  </si>
  <si>
    <t>Remeikiene, R (corresponding author), Lithuanian Inst Agrarian Econ, V Kudirkos 18-2, LT-03105 Vilnius, Lithuania.</t>
  </si>
  <si>
    <t>rita.remeikiene@laei.lt; zoltan@rozsa.sk; ligita.gaspareniene@laei.lt; viktoras.chadysas@vgtu.lt; romualdas.ginevicius@vgtu.lt</t>
  </si>
  <si>
    <t>Rozsa, Zoltan/E-1043-2013; Rózsa, Zoltán/GZK-6056-2022</t>
  </si>
  <si>
    <t>Rozsa, Zoltan/0000-0002-5748-5702;</t>
  </si>
  <si>
    <t>10.5755/j01.ee.29.4.19438</t>
  </si>
  <si>
    <t>GY7UH</t>
  </si>
  <si>
    <t>WOS:000448820500003</t>
  </si>
  <si>
    <t>Fraga, S; Soares, J; Melchiorre, MG; Barros, H; Eslami, B; Ioannidi-Kapolou, E; Lindert, J; Macassa, G; Stankunas, M; Torres-Gonzales, F; Viitasara, E</t>
  </si>
  <si>
    <t>Fraga, Silvia; Soares, Joaquim; Melchiorre, Maria Gabriella; Barros, Henrique; Eslami, Bahareh; Ioannidi-Kapolou, Elisabeth; Lindert, Jutta; Macassa, Gloria; Stankunas, Mindaugas; Torres-Gonzales, Francisco; Viitasara, Eija</t>
  </si>
  <si>
    <t>Lifetime Abuse and Quality of Life among Older People</t>
  </si>
  <si>
    <t>HEALTH &amp; SOCIAL WORK</t>
  </si>
  <si>
    <t>abuse; aging; quality of life; violence</t>
  </si>
  <si>
    <t>INTIMATE PARTNER VIOLENCE; HEALTH CONSEQUENCES; PHYSICAL HEALTH; CHILDHOOD; NEGLECT; EUROPE</t>
  </si>
  <si>
    <t>Few studies have evaluated the impact of lifetime abuse on quality of life (QoL) among older adults. By using a multinational study authors aimed to assess the subjective perception of QoL among people who have reported abuse during the course of their lifetime. The respondents (N = 4,467; 2,559 women) were between the ages of 60 and 84 years and living in seven European countries (Germany, Greece, Italy, Lithuania, Portugal, Spain, and Sweden). Lifetime abuse was assessed by using a structured questionnaire that allowed to assess lifetime experiences of abuse. QoL was assessed with the World Health Organization Quality of Life-Old module. After adjustment for potential confounders, authors found that to have had any abusive experience decreased the score of sensory abilities. Psychological abuse was associated with lower autonomy and past, present, and future activities. Physical abuse with injuries significantly decreased social participation. Intimacy was also negatively associated with psychological abuse, physical abuse with injury, and sexual abuse. The results of this study provide evidence that older people exposed to abuse during their lifetime have a significant reduction in QoL, with several QoL domains being negatively affected.</t>
  </si>
  <si>
    <t>[Fraga, Silvia; Barros, Henrique] Univ Porto, Inst Saude Publ, EPIUnit, Rua Taipas 135-139, P-4050600 Oporto, Portugal; [Soares, Joaquim; Eslami, Bahareh; Viitasara, Eija] Mid Sweden Univ, Dept Publ Hlth Sci, Sundsvall, Sweden; [Melchiorre, Maria Gabriella] Ctr Socioecon Res Aging, Ancona, Italy; [Ioannidi-Kapolou, Elisabeth] Natl Sch Publ Hlth, Dept Sociol, Athens, Greece; [Lindert, Jutta] Univ Emden, Dept Publ Hlth, Emden, Germany; [Lindert, Jutta] Brandeis Univ, Womens Studies Res Ctr, Waltham, MA USA; [Macassa, Gloria] Univ Gavle, Publ Hlth Sci &amp; Epidemiol, Gavle, Sweden; [Stankunas, Mindaugas] Lithuanian Univ Hlth Sci, Dept Hlth Management, Kaunas, Lithuania; [Stankunas, Mindaugas] Univ Griffith, Dept Hlth Serv Management, Ctr Hlth Innovat, Gold Coast, Qld, Australia; [Torres-Gonzales, Francisco] Univ Granada, Network Biomed Res Mental Hlth Ctr, Granada, Spain</t>
  </si>
  <si>
    <t>Universidade do Porto; Mid-Sweden University; National &amp; Kapodistrian University of Athens; Brandeis University; University of Gavle; Lithuanian University of Health Sciences; Griffith University; University of Granada</t>
  </si>
  <si>
    <t>Fraga, S (corresponding author), Univ Porto, Inst Saude Publ, EPIUnit, Rua Taipas 135-139, P-4050600 Oporto, Portugal.</t>
  </si>
  <si>
    <t>silfraga@med.up.pt</t>
  </si>
  <si>
    <t>Barros, Henrique/A-5488-2008; Viitasara, Eija/IAO-9678-2023; Stankunas, Mindaugas/B-1770-2019; Barros, Henrique/Q-8609-2019</t>
  </si>
  <si>
    <t>Barros, Henrique/0000-0003-4699-6571; Barros, Henrique/0000-0003-4699-6571; Viitasara, Eija/0000-0003-3664-8290; Fraga, Silvia/0000-0002-5268-7751; Fernandes Soares, Joaquim Jorge/0000-0001-5221-9504</t>
  </si>
  <si>
    <t>OXFORD UNIV PRESS INC</t>
  </si>
  <si>
    <t>CARY</t>
  </si>
  <si>
    <t>JOURNALS DEPT, 2001 EVANS RD, CARY, NC 27513 USA</t>
  </si>
  <si>
    <t>0360-7283</t>
  </si>
  <si>
    <t>1545-6854</t>
  </si>
  <si>
    <t>HEALTH SOC WORK</t>
  </si>
  <si>
    <t>Health Soc. Work</t>
  </si>
  <si>
    <t>10.1093/hsw/hlx036</t>
  </si>
  <si>
    <t>FL6XM</t>
  </si>
  <si>
    <t>Green Published</t>
  </si>
  <si>
    <t>WOS:000414389500004</t>
  </si>
  <si>
    <t>Tilindiene, I; Svagzdiene, B; Sukys, S</t>
  </si>
  <si>
    <t>Tilindiene, I.; Svagzdiene, B.; Sukys, S.</t>
  </si>
  <si>
    <t>LINKS BETWEEN PERSONAL CHARACTERISTICS AND EXPERIENCE OF BULLYING AMONG ADOLESCENTS</t>
  </si>
  <si>
    <t>PSIKHOLOGICHESKII ZHURNAL</t>
  </si>
  <si>
    <t>personal characteristics; extroversion of the personality; introversion of the personality; neuroticism; experience of bullying; participation in bullying; adolescent</t>
  </si>
  <si>
    <t>TEMPERAMENT; DEPRESSION; CHILDHOOD</t>
  </si>
  <si>
    <t>Research of personal characteristics of adolescents and their experience (participation and experience) of bullying are presented. Sample of 802 adolescents from different cities of Lithuania, aged 12-17 years, were interviewed. The interrelation of such personal characteristics as extroversion, introversion, neuroticism of adolescents with their experience of bullying was defined. It was established that the neuroticism of adolescents was connected with their susceptibility to bullying, and involvement in bullying at others more correlated with extroversion of young people. Links of personal characteristics and experience of bullying in adolescents of different gender were revealed. Girls and boys implementation in bullying at others was significantly interconnected with their extroversion and introversion, and neuroticism level - with girls experiences of being bullied. Significant differences between the studied indicators of research participants, girls and boys, are shown, while the introversion and neuroticism significantly prevailed among female adolescents. In general adolescents describing their experiences of bullying noted that they sometimes bullied others, and also sometimes were exposed to bullying, but significant differences in these indicators between young men and girls were not revealed.</t>
  </si>
  <si>
    <t>[Tilindiene, I.] Lithuanian Sports Univ, Dept Hlth Phys &amp; Social Educ, Sporto Str 6, LT-44221 Kaunas, Lithuania; [Svagzdiene, B.] Lithuanian Sports Univ, Dept Sport Management Econ &amp; Sociol, Sporto Str 6, LT-44221 Kaunas, Lithuania; [Sukys, S.] Lithuanian Sports Univ, Dept Hlth Phys &amp; Social Educ, Sporto Str 6, LT-44221 Kaunas, Lithuania</t>
  </si>
  <si>
    <t>Lithuanian Sports University; Lithuanian Sports University; Lithuanian Sports University</t>
  </si>
  <si>
    <t>Tilindiene, I (corresponding author), Lithuanian Sports Univ, Dept Hlth Phys &amp; Social Educ, Sporto Str 6, LT-44221 Kaunas, Lithuania.</t>
  </si>
  <si>
    <t>ilona.tilindiene@lsu.lt; biruta.svagzdiene@lsu.lt; saulius.sukys@lsu.lt</t>
  </si>
  <si>
    <t>MEZHDUNARODNAYA KNIGA</t>
  </si>
  <si>
    <t>39 DIMITROVA UL., MOSCOW, 113095, RUSSIA</t>
  </si>
  <si>
    <t>0205-9592</t>
  </si>
  <si>
    <t>PSIKHOL ZH</t>
  </si>
  <si>
    <t>Psikhologicheskii Zhurnal</t>
  </si>
  <si>
    <t>JUL-AUG</t>
  </si>
  <si>
    <t>10.7868/S0205959217040055</t>
  </si>
  <si>
    <t>FG6DN</t>
  </si>
  <si>
    <t>WOS:000410461400005</t>
  </si>
  <si>
    <t>Emeljanovas, A; Valantine, I; Zaicenkoviene, K; Misigoj-Durakovic, M; Kreivyte, R; Gómez-Ruano, MA</t>
  </si>
  <si>
    <t>Emeljanovas, Arunas; Valantine, Irena; Zaicenkoviene, Kristina; Misigoj-Durakovic, Marjeta; Kreivyte, Rasa; Gomez-Ruano, Miguel-Angel</t>
  </si>
  <si>
    <t>ASSOCIATIONS BETWEEN PHYSICAL ACTIVITY AND HEALTH-RELATED PHYSICAL FITNESS IN 17 YEARS-OLD GIRLS</t>
  </si>
  <si>
    <t>REVISTA DE PSICOLOGIA DEL DEPORTE</t>
  </si>
  <si>
    <t>Physical activity; Health-related physical fitness; Speed and agility; Explosive strength; Trunk strength</t>
  </si>
  <si>
    <t>SECULAR TRENDS; CHILDHOOD; YOUTH; AGE; ADOLESCENCE; EXERCISE; STRENGTH; OBESITY; IMPACT; BOYS</t>
  </si>
  <si>
    <t>The aim of the study was to investigate the relationships between physical activity (PA) and health-related physical fitness (HRPF) of 17-year-old girls. The study was performed in 12 randomly selected secondary schools of Lithuania. The sample consisted of 233 17-year-old girls who were classified into three sub-groups according to their level of PA. PA level was assessed using the modified Short Form of IPAQ questionnaire. Body mass and height were measured and body mass index (BMI) was calculated. HRPF was estimated by measuring speed and agility (10x5m shuttle test), explosive strength (standing broad jump test), trunk strength (sit-up test) and flexibility (sit-and-reach test). Body mass and BMI significantly differed among PA groups with the highest values in the Low PA group and the lowest in the High PA group. Girls experiencing higher PA levels scored better on explosive strength test. Flexibility, trunk strength scores, speed, and agility did not significantly differ among PA groups. The relationship between total volume of PA and explosive strength was low. No significant relationships were found between total volume of PA and other HRPF components. In addition, a significant association in explosive strength was identified. The 17-year-old girls experiencing a higher PA level have better explosive strength. However, no statistically significant relationships were found among 17-year-old girls' total volume of PA and other HRPF components flexibility, trunk strength, speed and agility.</t>
  </si>
  <si>
    <t>[Gomez-Ruano, Miguel-Angel] Univ Politecn Madrid, Fac Phys Activ &amp; Sport Sci, C Martin Fierro, E-28040 Madrid, Spain; [Emeljanovas, Arunas; Valantine, Irena] Lithuanian Sports Univ, Phys &amp; Social Educ, Dept Hlth, Kaunas, Lithuania; [Zaicenkoviene, Kristina; Kreivyte, Rasa] Lithuanian Sports Univ, Econ &amp; Sociol, Dept Sport Managment, Kaunas, Lithuania; [Misigoj-Durakovic, Marjeta] Univ Zagreb, Chair Med Sport &amp; Exercise, Dept Kinesiol Anthropol &amp; Methodol, Fac Kinesiol, Zagreb 41000, Croatia; [Gomez-Ruano, Miguel-Angel] Tech Univ Madrid, Fac Phys Activ &amp; Sports Sci, Madrid, Spain</t>
  </si>
  <si>
    <t>Universidad Politecnica de Madrid; Lithuanian Sports University; Lithuanian Sports University; University of Zagreb; University of Zagreb, Faculty of Kinesiology; Universidad Politecnica de Madrid</t>
  </si>
  <si>
    <t>Gómez-Ruano, MA (corresponding author), Univ Politecn Madrid, Fac Phys Activ &amp; Sport Sci, C Martin Fierro, E-28040 Madrid, Spain.</t>
  </si>
  <si>
    <t>miguelangel.gomez.ruano@upm.es</t>
  </si>
  <si>
    <t>Valantine, Irena/AAD-3844-2020; Kreivyte, Rasa/L-2706-2013; Misigoj-Durakovic, Marjeta/GRJ-4802-2022; Valantine, Irena/AAV-4873-2020; Gomez, Miguel-Angel/I-2606-2012</t>
  </si>
  <si>
    <t>Gomez, Miguel-Angel/0000-0002-9585-3158</t>
  </si>
  <si>
    <t>UNIV ILLES BALEARS</t>
  </si>
  <si>
    <t>PALMA</t>
  </si>
  <si>
    <t>SERVEI PUBLICACIONS INTERCANVI CIENTIFIC CAS JAI, CAMPUS UNIV, CARRETERA VALLDEMOSSA, K M 7 5, PALMA, ILLES BALEARS 07122, SPAIN</t>
  </si>
  <si>
    <t>1132-239X</t>
  </si>
  <si>
    <t>1988-5636</t>
  </si>
  <si>
    <t>REV PSICOL DEPORTE</t>
  </si>
  <si>
    <t>Rev. Psicol. Deporte</t>
  </si>
  <si>
    <t>Psychology, Applied</t>
  </si>
  <si>
    <t>EN7KS</t>
  </si>
  <si>
    <t>WOS:000396182300013</t>
  </si>
  <si>
    <t>Vveinhardt, J; Komskiene, D; Romero, Z</t>
  </si>
  <si>
    <t>Vveinhardt, Jolita; Komskiene, Diana; Romero, Zasha</t>
  </si>
  <si>
    <t>BULLYING AND HARASSMENT PREVENTION IN YOUTH BASKETBALL TEAMS</t>
  </si>
  <si>
    <t>TRANSFORMATIONS IN BUSINESS &amp; ECONOMICS</t>
  </si>
  <si>
    <t>bullying; harassment; prevention; youth; sport; basketball teams; Lithuania; Eastern Europe</t>
  </si>
  <si>
    <t>SCHOOL CLIMATE; BEHAVIORS; SPORTS; INVOLVEMENT; STRATEGIES; TEACHERS; CHILDREN; RISK</t>
  </si>
  <si>
    <t>The work aims at identifying the extent of the incidence of bullying and harassment; furthermore, it will help understand the offensive nature of the action and identify prevention measures for helping victims in youth basketball teams. It suggests organisational and individual preventive measures to limit possible attack and can help the victims identify available assistance resources. In order to expand the scientific literature in this area, this study wishes to broaden the field of bullying and harassment research to include after-school teen-sports activities and potential professional athletes. Quantitative analysis method was selected using a developed questionnaire which distinguished bullying and harassment and evaluated prevention methods that were applied in practice. The developed questionnaire helped identify the following topics: bullying and harassment prevalence and characteristics in sports teams, formation of negative opinion and the nature of the sport tasks, physical well-being of team members and consequences. The paper provides empirical conclusions on how bullying and harassment affects youth basketball teams. It is argued that existing conflict management systems are not effectively exploited in the prevention of bullying and harassment. The article expands the literature on bullying and harassment at school age from 8th to grade and provides novel opportunities for problem solving in assessing after-school activities. Research limitations for this investigation, conclusions may lack depth. To address this issue, we proposed to conduct in-depth qualitative studies and evaluation of similar efforts in samples of different ethnic and cultural background. The originality of the study will produce novel results on bullying and harassment in junior relations, the situation in extra-curricular activities basketball teams, where future potential / professional players are developed, revealing the dynamics of relationship between team members, the role of coaches. This represents the lack of utilisation of proven methods in prevention of bullying and harassment for both teams as well as others. This investigation will address the lack of scientific research and create a more meaningful connection between teen sports, bullying and harassment issues.</t>
  </si>
  <si>
    <t>[Vveinhardt, Jolita] Lithuanian Sports Univ, Inst Sport Sci &amp; Innovat, Sporto Str 6, Kaunas, Lithuania; [Komskiene, Diana] Kaunas Univ Technol, Sch Business &amp; Econ, K Donelaicio G 73, Kaunas, Lithuania; [Komskiene, Diana] Kaunas Univ Technol, Sport Ctr, K Donelaicio G 73, Kaunas, Lithuania; [Romero, Zasha] Univ Texas Pan Amer, Dept Hlth &amp; Kinesiol, 1201 W Univ Dr, Edinburg, TX 78539 USA</t>
  </si>
  <si>
    <t>Lithuanian Sports University; Kaunas University of Technology; Kaunas University of Technology; University of Texas System; University of Texas Rio Grande Valley</t>
  </si>
  <si>
    <t>Vveinhardt, J (corresponding author), Lithuanian Sports Univ, Inst Sport Sci &amp; Innovat, Sporto Str 6, Kaunas, Lithuania.</t>
  </si>
  <si>
    <t>Jolita.Vveinhardt@gmail.com; diana.komskiene@ktu.lt; zromero@utpa.edu</t>
  </si>
  <si>
    <t>Vveinhardt, Jolita/AAB-6754-2020</t>
  </si>
  <si>
    <t>Vveinhardt, Jolita/0000-0001-6231-9402</t>
  </si>
  <si>
    <t>1648-4460</t>
  </si>
  <si>
    <t>TRANSFORM BUS ECON</t>
  </si>
  <si>
    <t>Transform. Bus. Econ.</t>
  </si>
  <si>
    <t>Business; Economics</t>
  </si>
  <si>
    <t>ES9HC</t>
  </si>
  <si>
    <t>WOS:000399866300015</t>
  </si>
  <si>
    <t>Family in the Narratives of Good Life: Performing Masculinities in the Lithuanian Correctional Facilities</t>
  </si>
  <si>
    <t>JOURNAL OF COMPARATIVE FAMILY STUDIES</t>
  </si>
  <si>
    <t>SOCIAL EXCLUSION; MENS PRISON; IMPRISONMENT; ADAPTATION; VISITATION; LINK; TIES</t>
  </si>
  <si>
    <t>Most recent works on incarcerated men have focused on prisoners' relationship to their children and family, incarcerated fatherhood and the influence of visitation to inmates' behaviour. The negative impact of imprisonment on family relations has also been extensively studied. Yet the intersections between imprisoned men's attitudes towards masculinity and family remain underresearched. Drawing on 20 in-depth semi-structured interviews with imprisoned men and their criminal records in Alytus correctional facility, the article contributes to the study of doing gender in prisons with regard to socially excluded men's perceptions of family. We argue that family with its different gender role allocations not only serves as one of the most important objects of good life but also engenders criminal activities. The analysis of data demonstrate that according to their perceptions of family, the incarcerated men fall into two categories of hypermasculinity and distant complicit masculinity. The latter dominant category of men espouses egalitarian familial roles and emphasizes parental caregiving responsibilities, emotional support and financial assistance as the most significant in current situation. Although the first group of men advocating hypermasculine behaviour are attached to the traditional family with strictly defined gender roles, they lack the desire and motivation to fulfil their expected familial obligations. For them, family is less an object of good life and intimate security than a source of frustration and disappointment. The study also shows that, as an important predictor of their masculinity and masculine behaviour, the incarcerated men's attitudes toward family requires a more comprehensive and multifaceted investigation.</t>
  </si>
  <si>
    <t>[Tereskinas, Arturas] Vytautas Magnus Univ, Jonavos G 66, LT-44191 Kaunas, Lithuania</t>
  </si>
  <si>
    <t>Tereskinas, A (corresponding author), Vytautas Magnus Univ, Jonavos G 66, LT-44191 Kaunas, Lithuania.</t>
  </si>
  <si>
    <t>a.tereskinas@smf.vdu.lt</t>
  </si>
  <si>
    <t>Lithuanian Science Fund [MIP-12313]</t>
  </si>
  <si>
    <t>Lithuanian Science Fund</t>
  </si>
  <si>
    <t>The article presents findings of the research project Criminal Masculinity in the Lithuanian Correctional Facilities: Forms, Transformations and Alternatives (no. MIP-12313) funded by the Lithuanian Science Fund. I would like to thank my colleague Ruta Petkeviciute for generously sharing her insights and remarks on this article.</t>
  </si>
  <si>
    <t>J COMPARATIVE FAMILY STUDIES</t>
  </si>
  <si>
    <t>CALGARY</t>
  </si>
  <si>
    <t>UNIV CALGARY-DEPT SOCIOLOGY 2500 UNIVERSITY DRIVE NW, CALGARY, AB T2N 1N4, CANADA</t>
  </si>
  <si>
    <t>0047-2328</t>
  </si>
  <si>
    <t>1929-9850</t>
  </si>
  <si>
    <t>J COMP FAM STUD</t>
  </si>
  <si>
    <t>J. Comp. Fam. Stud.</t>
  </si>
  <si>
    <t>WIN</t>
  </si>
  <si>
    <t>Family Studies</t>
  </si>
  <si>
    <t>EF4IY</t>
  </si>
  <si>
    <t>WOS:000390290200004</t>
  </si>
  <si>
    <t>Lazzeri, G; Ahluwalia, N; Niclasen, B; Pammolli, A; Vereecken, C; Rasmussen, M; Pedersen, TP; Kelly, C</t>
  </si>
  <si>
    <t>Lazzeri, Giacomo; Ahluwalia, Namanjeet; Niclasen, Birgit; Pammolli, Andrea; Vereecken, Carine; Rasmussen, Mette; Pedersen, Trine Pagh; Kelly, Colette</t>
  </si>
  <si>
    <t>Trends from 2002 to 2010 in Daily Breakfast Consumption and its Socio-Demographic Correlates in Adolescents across 31 Countries Participating in the HBSC Study</t>
  </si>
  <si>
    <t>PLOS ONE</t>
  </si>
  <si>
    <t>SCHOOL-AGED CHILDREN; FAMILY-STRUCTURE; HEALTH BEHAVIOR; COGNITIVE PERFORMANCE; EATING HABITS; WEIGHT; OVERWEIGHT; ADULTHOOD; PATTERNS</t>
  </si>
  <si>
    <t>Breakfast is often considered the most important meal of the day and children and adolescents can benefit from breakfast consumption in several ways. The purpose of the present study was to describe trends in daily breakfast consumption (DBC) among adolescents across 31 countries participating in the HBSC survey between 2002 to 2010 and to identify socio-demographic (gender, family affluence and family structure) correlates of DBC. Cross-sectional surveys including nationally representative samples of 11-15 year olds (n = 455,391). Multilevel logistic regression analyses modeled DBC over time after adjusting for family affluence, family structure and year of survey. In all countries, children in two-parent families were more likely to report DBC compared to single parent families. In most countries (n = 19), DBC was associated with family affluence. Six countries showed an increase in DBC (Canada, Netherland, Macedonia, Scotland, Wales, England) from 2002. A significant decrease in DBC from 2002 was found in 11 countries (Belgium Fr, France, Germany, Croatia, Spain, Poland, Russian Federation, Ukraine, Latvia, Lithuania and Norway), while in 5 countries (Portugal, Denmark, Finland, Ireland, Sweden) no significant changes were seen. Frequency of DBC among adolescents in European countries and North America showed a more uniform pattern in 2010 as compared to patterns in 2002. DBC increased significantly in only six out of 19 countries from 2002 to 2010. There is need for continued education and campaigns to motivate adolescents to consume DBC. Comparing patterns across HBSC countries can make an important contribution to understanding regional /global trends and to monitoring strategies and development of health promotion programs.</t>
  </si>
  <si>
    <t>[Lazzeri, Giacomo; Pammolli, Andrea] Univ Siena, Dept Mol &amp; Dev Med, Via Aldo Moro 2, I-53100 Siena, Italy; [Ahluwalia, Namanjeet] Penn State Univ, Dept Nutr Sci, State Coll, PA USA; [Niclasen, Birgit; Rasmussen, Mette; Pedersen, Trine Pagh] Univ Southern Denmark, Natl Inst Publ Hlth, Oster Farimagsgade 5A, DK-1353 Copenhagen, Denmark; [Vereecken, Carine] UC Leuven, Hlth &amp; Wellbeing, Limburg Campus Gasthuisberg Herestr 49, B-3000 Leuven, Belgium; [Kelly, Colette] Natl Univ Ireland, Sch Hlth Sci, Hlth Promot Res Ctr, Galway, Ireland</t>
  </si>
  <si>
    <t>University of Siena; Pennsylvania Commonwealth System of Higher Education (PCSHE); Pennsylvania State University; University of Southern Denmark; Ollscoil na Gaillimhe-University of Galway</t>
  </si>
  <si>
    <t>Lazzeri, G (corresponding author), Univ Siena, Dept Mol &amp; Dev Med, Via Aldo Moro 2, I-53100 Siena, Italy.</t>
  </si>
  <si>
    <t>lazzeri@unisi.it</t>
  </si>
  <si>
    <t>Lazzeri, Giacomo/B-5723-2012; Pedersen, Trine/JDV-5279-2023</t>
  </si>
  <si>
    <t>Lazzeri, Giacomo/0000-0002-9095-7652; Kelly, Colette/0000-0001-7598-0160; Pedersen, Trine Pagh/0000-0003-4622-6534; Rasmussen, Mette/0000-0002-6276-7341</t>
  </si>
  <si>
    <t>PUBLIC LIBRARY SCIENCE</t>
  </si>
  <si>
    <t>SAN FRANCISCO</t>
  </si>
  <si>
    <t>1160 BATTERY STREET, STE 100, SAN FRANCISCO, CA 94111 USA</t>
  </si>
  <si>
    <t>1932-6203</t>
  </si>
  <si>
    <t>PLoS One</t>
  </si>
  <si>
    <t>MAR 30</t>
  </si>
  <si>
    <t>e0151052</t>
  </si>
  <si>
    <t>10.1371/journal.pone.0151052</t>
  </si>
  <si>
    <t>Multidisciplinary Sciences</t>
  </si>
  <si>
    <t>Science &amp; Technology - Other Topics</t>
  </si>
  <si>
    <t>DH9LB</t>
  </si>
  <si>
    <t>WOS:000373116500014</t>
  </si>
  <si>
    <t>Emeljanovas, A; Mieziene, B; Putriute, V</t>
  </si>
  <si>
    <t>Emeljanovas, Arunas; Mieziene, Brigita; Putriute, Vitalija</t>
  </si>
  <si>
    <t>The Relationship Between Physical Activity and Content of the Physical Education Classes in 11-12 Years Old Lithuanian Schoolchildren. The Pilot Study</t>
  </si>
  <si>
    <t>CROATIAN JOURNAL OF EDUCATION-HRVATSKI CASOPIS ZA ODGOJ I OBRAZOVANJE</t>
  </si>
  <si>
    <t>curriculum of physical education class; moderate-to-vigorous physical activity; passivity</t>
  </si>
  <si>
    <t>LESSON CONTEXT; INTERVENTIONS; PREVENTION; PATTERNS; CHILDREN; HEALTHY; DISEASE; STYLES; GENDER; SPORT</t>
  </si>
  <si>
    <t>The aim was to evaluate and compare 11 12 years old Lithuanian schoolchildren's total class physical activity, time spent in moderate-to-vigorous physical activity and passively in both Game play and Motor skills practice physical education classes. The study involved 32 schoolchildren, of which 20 (62.5%) were boys. Physical activity was measured using Tri-axis Acti Trainer Activity Monitor accelerometer. Results showed that 9.4% of schoolchildren reached or exceeded 50% of moderate-to-vigorous physical activity in Game play class and none in Motor skills practice class. Boys scored higher than girls on moderate-to-vigorous physical activity, but only in Motor skills practice class. Boys also scored higher on total class physical activity, moderate-to-vigorous physical activity and lower on time spent passively in Game play rather than Motor skills practice class. Physical activity and passivity indicators in classes with different content in the group of girls did not differ. Results suggest that there is a necessity of reconsideration of the curriculum of physical education classes in Lithuania in terms of time spent in moderate-to-vigorous physical activity and including activities which would be both enjoyable and useful.</t>
  </si>
  <si>
    <t>[Emeljanovas, Arunas; Mieziene, Brigita; Putriute, Vitalija] Lithuanian Sports Univ, Fac Sport Educol, LT-44221 Kaunas, Lithuania</t>
  </si>
  <si>
    <t>Lithuanian Sports University</t>
  </si>
  <si>
    <t>Emeljanovas, A (corresponding author), Lithuanian Sports Univ, Fac Sport Educol, Sporto 6, LT-44221 Kaunas, Lithuania.</t>
  </si>
  <si>
    <t>arunas.emeljanovas@lsu.it; brigita.mieziene@lsu.it; vitalija.putriute@gmail.conn</t>
  </si>
  <si>
    <t>FAC TEACHER EDUCATION</t>
  </si>
  <si>
    <t>UNIV ZAGREB, SAVSKA CESTA 77, ZAGREB, 00000, CROATIA</t>
  </si>
  <si>
    <t>1848-5189</t>
  </si>
  <si>
    <t>1848-5197</t>
  </si>
  <si>
    <t>CROAT J EDUC</t>
  </si>
  <si>
    <t>Croat. J. Educ.</t>
  </si>
  <si>
    <t>CI9CM</t>
  </si>
  <si>
    <t>WOS:000355068000005</t>
  </si>
  <si>
    <t>Sneddon, R</t>
  </si>
  <si>
    <t>Sneddon, Raymonde</t>
  </si>
  <si>
    <t>Complementary schools in action: Networking for language development in East London</t>
  </si>
  <si>
    <t>MULTILINGUA-JOURNAL OF CROSS-CULTURAL AND INTERLANGUAGE COMMUNICATION</t>
  </si>
  <si>
    <t>complementary schools; mother-tongue schools; community languages; language policy; Albanian</t>
  </si>
  <si>
    <t>In a challenging economic and political context, complementary schools in East London are mentoring each other and forming networks across communities to gain recognition and status for community languages in education and the wider community. As issues of power and status impact in different ways on differently situated communities, complementary schools are uniquely positioned to support the needs of new communities as they discover how quickly their children become dominant in English and lose the active use of the family language when they start school. The study is focused around an Albanian organisation that has developed a strong model of partnership by which mainstream and complementary schools work closely together to develop children's multilingual skills. The study explores how the mentoring process has supported Polish, Somali, Portuguese and Lithuanian complementary schools to meet the language needs of their communities, to raise the local profile of their cultures, to raise awareness of the importance and value of bilingualism in community languages, and to support pupils to engage directly with examination boards and policy makers at both local and national level.</t>
  </si>
  <si>
    <t>Univ E London, London E15 4LZ, England</t>
  </si>
  <si>
    <t>University of East London</t>
  </si>
  <si>
    <t>Sneddon, R (corresponding author), Univ E London, London E15 4LZ, England.</t>
  </si>
  <si>
    <t>Raymonde.sneddon@zen.co.uk</t>
  </si>
  <si>
    <t>DE GRUYTER MOUTON</t>
  </si>
  <si>
    <t>BERLIN</t>
  </si>
  <si>
    <t>GENTHINER STRASSE 13, 10785 BERLIN, GERMANY</t>
  </si>
  <si>
    <t>0167-8507</t>
  </si>
  <si>
    <t>1613-3684</t>
  </si>
  <si>
    <t>MULTILINGUA</t>
  </si>
  <si>
    <t>Multilingua</t>
  </si>
  <si>
    <t>10.1515/multi-2014-0029</t>
  </si>
  <si>
    <t>AQ8SW</t>
  </si>
  <si>
    <t>WOS:000343103500006</t>
  </si>
  <si>
    <t>Sukys, S; Majauskiene, D; Cesnaitiene, VJ; Karanauskiene, D</t>
  </si>
  <si>
    <t>Sukys, Saulius; Majauskiene, Daiva; Cesnaitiene, Vida J.; Karanauskiene, Diana</t>
  </si>
  <si>
    <t>Do Parents' Exercise Habits Predict 13-18-Year-Old Adolescents' Involvement in Sport?</t>
  </si>
  <si>
    <t>JOURNAL OF SPORTS SCIENCE AND MEDICINE</t>
  </si>
  <si>
    <t>Physical activity; sports participation; family association; sports motivation</t>
  </si>
  <si>
    <t>PARTICIPATION; MOTIVATION; AMERICAN; LATINO</t>
  </si>
  <si>
    <t>This study examined links between parents' exercise habits and adolescents' participation in sports activities, considering the aspects of gender and age. It was hypothesized that regular exercise by both parents would be related to children's involvement in sport regardless of their gender and age. Moreover, it was hypothesized that children's sports activities would be more strongly related to their father's exercise activities. The study also examined the links between parents' exercise habits and children's motivation for sports. It was hypothesized that competition motives would be more important for children whose parents exercised regularly. The research sample included 2335 students from the seventh (n = 857), ninth (n = 960) and eleventh (n = 518) grades of various Lithuanian schools. The study used a questionnaire survey method, which revealed the links between parents' exercise habits and their children's participation in sport. Assessment of data for girls and boys showed that daughters' participation in sport could be predicted by both their fathers' and mothers' exercise habits, but sons' sports activities could be predicted only by the regular physical activities of their fathers. The assessment of children's sporting activities according to age revealed links between parental exercising and the engagement of older (15-16 years old), but not younger adolescents (13-14 years old). Analysis of sports motivation showed that competition motives were more important for boys than for girls. Fitness, well-being and appearance motives were more important for older adolescents (15-18 years old), while competition motives were more important for younger adolescents (13-14 years old). Research revealed the relationship between children's sport motives and fathers' exercise habits, while examination of mothers' exercise revealed no difference.</t>
  </si>
  <si>
    <t>[Sukys, Saulius; Majauskiene, Daiva; Cesnaitiene, Vida J.; Karanauskiene, Diana] Lithuanian Sports Univ, Dept Hlth Phys &amp; Social Educ, Kaunas, Lithuania</t>
  </si>
  <si>
    <t>Sukys, S (corresponding author), Lithuanian Sports Univ, Dept Hlth Phys &amp; Social Educ, Sporto Str 6, Kaunas, Lithuania.</t>
  </si>
  <si>
    <t>saulius.sukys@lsu.lt; daiva.majauskiene@lsu.lt; vida.cesnaitiene@lsu.lt; diana.karanauskiene@lsu.lt</t>
  </si>
  <si>
    <t>JOURNAL SPORTS SCIENCE &amp; MEDICINE</t>
  </si>
  <si>
    <t>BURSA</t>
  </si>
  <si>
    <t>MEDICAL FACULTY ULUDAG UNIV, DEPT SPORTS MEDICINE, BURSA, 16059, TURKEY</t>
  </si>
  <si>
    <t>1303-2968</t>
  </si>
  <si>
    <t>J SPORT SCI MED</t>
  </si>
  <si>
    <t>J. Sport. Sci. Med.</t>
  </si>
  <si>
    <t>AN7BL</t>
  </si>
  <si>
    <t>WOS:000340753400009</t>
  </si>
  <si>
    <t>Wilmer, SE</t>
  </si>
  <si>
    <t>Wilmer, S. E.</t>
  </si>
  <si>
    <t>The Spirit of Fluxus as a Nomadic Art Movement</t>
  </si>
  <si>
    <t>NORDIC THEATRE STUDIES</t>
  </si>
  <si>
    <t>Maciunas; Fluxus; nomadism; Braidotti; Deleuze; Ono; Beuys</t>
  </si>
  <si>
    <t>Fluxus was the brain-child of a Lithuanian-born artist named George Maciunas whose family fled to Germany in the Second World War, where they eventually became displaced persons and later emigrated to the USA. Maciunas studied art and architecture in Pittsburgh and New York before working as an architect and graphic artist and founded the Fluxus movement at the beginning of the 1960s. During his student years, he became fascinated by nomadic art in Asia and Eastern Europe that would later influence his life's work. This essay considers the relationship between his interest in nomadism and the nature of the Fluxus movement that spread across the world, breaking down barriers between art and life, privileging concrete and conceptual art, and staging unusual events. It applies Braidotti's notion of the nomadic subject to Maciunas' encouragement of radical styles of performance art, such as Yoko Ono's minimalist conceptual work and Joseph Beuys's Tatar-influenced use of fat and felt.</t>
  </si>
  <si>
    <t>[Wilmer, S. E.] Trinity Coll cc, Sch Drama Film &amp; Mus, Dublin, Ireland</t>
  </si>
  <si>
    <t>FORENINGEN NORDISKA TEATERFORSKARE</t>
  </si>
  <si>
    <t>GOTEBORG</t>
  </si>
  <si>
    <t>NATVERKSTAN EKONOMITJANST, PO BOX 31120, GOTEBORG, SE-40032, SWEDEN</t>
  </si>
  <si>
    <t>0904-6380</t>
  </si>
  <si>
    <t>NORD THEATRE STUD</t>
  </si>
  <si>
    <t>Nord. Theatre Stud.</t>
  </si>
  <si>
    <t>10.7146/nts.v26i2.24312</t>
  </si>
  <si>
    <t>Theater</t>
  </si>
  <si>
    <t>CJ3LB</t>
  </si>
  <si>
    <t>WOS:000355384100008</t>
  </si>
  <si>
    <t>Startiene, G; Remeikiene, R</t>
  </si>
  <si>
    <t>Startiene, Grazina; Remeikiene, Rita</t>
  </si>
  <si>
    <t>EVALUATION OF THE IMPACT OF SELF-EMPLOYMENT FACTORS ON SELF-EMPLOYMENT DURATION IN THE COUNTRY WITH TRANSITION ECONOMY: A LITHUANIAN CASE</t>
  </si>
  <si>
    <t>TECHNOLOGICAL AND ECONOMIC DEVELOPMENT OF ECONOMY</t>
  </si>
  <si>
    <t>bidirectional factors of self-employment; self-employment duration; the country with transition economy; self-employment</t>
  </si>
  <si>
    <t>TAX POLICY; BIG 5; ENTREPRENEURIAL; DETERMINANTS; UNEMPLOYMENT; EDUCATION; SURVIVAL; CREATION; SYSTEM; TRENDS</t>
  </si>
  <si>
    <t>The focus of this article is the factors of self-employment duration having the bidirectional effect (positive or negative) on a self-employed person. The research of the impact of bidirectional self-employment factors on self-employment direction has been encouraged by several reasons. Firstly, the scientific literature lacks of the research to focus on the factors motivating self-employment sustainability. The more abilities a person has to sustain self-employment activity, the more benefits he brings to the country (GDP creation, increase of employment, taxes paid) and his personal environment (ensured material well-being, good psychological state, realized objectives). Secondly, realising the impact of self-employment factors on self-employment duration, the government of the country can start application of the targeted business regulation measures that can help to increase the employment rate in the country Using the methods of expert evaluation and correlation analysis, the impact of the highlighted self-employment factors on self-employment duration in the country with transition economy (Lithuanian case) has been evaluated: self-employment development is positively influenced by financial and non-financial business promotion measures, decreasing gross domestic product (GDP), extraversion, low level of neuroticism, openness, younger people, education andmarital status defined by having older children; it is negatively influenced by inflexible labour market, high unemployment rate, high income taxes and the immigrants. The article highlights the specificity of the country with transition economy considering the fact that business environment conditions in such countries are more difficult than in industrial countries.</t>
  </si>
  <si>
    <t>[Startiene, Grazina; Remeikiene, Rita] Kaunas Univ Technol, Fac Econ &amp; Management, LT-44309 Kaunas, Lithuania</t>
  </si>
  <si>
    <t>Kaunas University of Technology</t>
  </si>
  <si>
    <t>Remeikiene, R (corresponding author), Kaunas Univ Technol, Fac Econ &amp; Management, Laisves Al 55, LT-44309 Kaunas, Lithuania.</t>
  </si>
  <si>
    <t>rita.remeikiene@ktu.lt</t>
  </si>
  <si>
    <t>2029-4913</t>
  </si>
  <si>
    <t>2029-4921</t>
  </si>
  <si>
    <t>TECHNOL ECON DEV ECO</t>
  </si>
  <si>
    <t>Technol. Econ. Dev. Econ.</t>
  </si>
  <si>
    <t>10.3846/20294913.2012.763073</t>
  </si>
  <si>
    <t>125IN</t>
  </si>
  <si>
    <t>hybrid</t>
  </si>
  <si>
    <t>WOS:000317533600007</t>
  </si>
  <si>
    <t>Madkour, AS; Farhat, T; Halpern, CT; Gabhainn, SN; Godeau, E</t>
  </si>
  <si>
    <t>Madkour, Aubrey Spriggs; Farhat, Tilda; Halpern, Carolyn Tucker; Gabhainn, Saoirse Nic; Godeau, Emmanuelle</t>
  </si>
  <si>
    <t>Parents' Support and Knowledge of Their Daughters' Lives, and Females' Early Sexual Initiation In Nine European Countries</t>
  </si>
  <si>
    <t>PERSPECTIVES ON SEXUAL AND REPRODUCTIVE HEALTH</t>
  </si>
  <si>
    <t>BONDING INSTRUMENT; FAMILY-STRUCTURE; HEALTH BEHAVIOR; ADOLESCENTS; SYMPTOMS; YOUTH; STYLE; DEBUT</t>
  </si>
  <si>
    <t>CONTEXT: Associations between early sexual initiation and parental support and knowledge have not been uniformly tested in multiple European population-based samples. Understanding such associations is important in efforts to discourage females' early sex. METHODS: Data were compiled for 7,466 females aged 14-16 who participated in the 2005-2006 Health Behaviors in School-Aged Children survey in nine countries (Austria, Finland, Greece, Hungary, Iceland, Lithuania, Romania, Spain and Ukraine). Univariate, bivariate and multivariable analyses were run with standard error corrections and weights to assess how sexual initiation before age 16 was related to maternal and paternal support and knowledge of daily activities. RESULTS: Prevalence of early sexual initiation ranged from 7% (in Romania) to 35% (in Iceland). In bivariate analyses, maternal and paternal support were significantly negatively related to adolescent females' early sexual initiation in most countries. In models with demographic controls, parental support was negatively associated with early sexual initiation (odds ratio, 0.8 for maternal and 0.7 for paternal). After parental knowledge was added, early sexual initiation was no longer associated with parental support, but was negatively associated with maternal and paternal knowledge (0.7 for each). These patterns held across countries. CONCLUSIONS: Parental knowledge largely explained negative associations between parental support and early initiation, suggesting either that knowledge is more important than support or that knowledge mediates the association between support and early sex. Perspectives on Sexual and Reproductive Health, 2012, 44(3):167-175, doi: 10.1363/4416712</t>
  </si>
  <si>
    <t>[Madkour, Aubrey Spriggs] Tulane Univ, Sch Publ Hlth &amp; Trop Med, Dept Global Community Hlth &amp; Behav Sci, New Orleans, LA 70118 USA; [Farhat, Tilda] Eunice Kennedy Shriver Natl Inst Child Hlth &amp; Hum, Prevent Res Branch, Div Epidemiol Stat &amp; Prevent Res, Bethesda, MD USA; [Halpern, Carolyn Tucker] Univ N Carolina, Dept Maternal &amp; Child Hlth, Chapel Hill, NC USA; [Halpern, Carolyn Tucker] Univ N Carolina, Carolina Populat Ctr, Chapel Hill, NC USA; [Gabhainn, Saoirse Nic] Natl Univ Ireland Galway, Hlth Promot Ctr, Sch Hlth Sci, Galway, Ireland; [Godeau, Emmanuelle] Univ Toulouse 3, INSERM, U1027, F-31062 Toulouse, France</t>
  </si>
  <si>
    <t>Tulane University; National Institutes of Health (NIH) - USA; NIH Eunice Kennedy Shriver National Institute of Child Health &amp; Human Development (NICHD); University of North Carolina; University of North Carolina Chapel Hill; University of North Carolina; University of North Carolina Chapel Hill; Ollscoil na Gaillimhe-University of Galway; Institut National de la Sante et de la Recherche Medicale (Inserm); Universite de Toulouse; Universite Toulouse III - Paul Sabatier</t>
  </si>
  <si>
    <t>Madkour, AS (corresponding author), Tulane Univ, Sch Publ Hlth &amp; Trop Med, Dept Global Community Hlth &amp; Behav Sci, New Orleans, LA 70118 USA.</t>
  </si>
  <si>
    <t>aspriggs@tulane.edu</t>
  </si>
  <si>
    <t>Madkour, Aubrey/0000-0001-6006-9964; Nic Gabhainn, Saoirse/0000-0002-5717-076X</t>
  </si>
  <si>
    <t>NICHD NIH HHS [N01-HD-5-3401, R24 HD050924, L40 HD066680] Funding Source: Medline; PHS HHS [T76MC04927] Funding Source: Medline</t>
  </si>
  <si>
    <t>NICHD NIH HHS(United States Department of Health &amp; Human ServicesNational Institutes of Health (NIH) - USANIH Eunice Kennedy Shriver National Institute of Child Health &amp; Human Development (NICHD)); PHS HHS(United States Department of Health &amp; Human ServicesUnited States Public Health Service)</t>
  </si>
  <si>
    <t>1538-6341</t>
  </si>
  <si>
    <t>1931-2393</t>
  </si>
  <si>
    <t>PERSPECT SEX REPRO H</t>
  </si>
  <si>
    <t>Perspect. Sex Reprod. Health</t>
  </si>
  <si>
    <t>10.1363/4416712</t>
  </si>
  <si>
    <t>Demography; Family Studies</t>
  </si>
  <si>
    <t>002OL</t>
  </si>
  <si>
    <t>Green Submitted, Green Accepted</t>
  </si>
  <si>
    <t>WOS:000308541400003</t>
  </si>
  <si>
    <t>Laskite, A; Laskene, S</t>
  </si>
  <si>
    <t>Laskite, A.; Laskene, S.</t>
  </si>
  <si>
    <t>Adolescents' Intentional Self-Mutilation</t>
  </si>
  <si>
    <t>RUSSIAN EDUCATION AND SOCIETY</t>
  </si>
  <si>
    <t>SUICIDE</t>
  </si>
  <si>
    <t>In Lithuania, suicide is among the top three causes of death; between twenty and thirty-three school-age children take their own lives every year, and the overwhelming majority of adolescents do not seek help in connection with situations that prompt them to engage in self-mutilation. Research indicates adolescents think that if more attention is paid to their social and psychological state, the problem of self-mutilation can be confronted more successfully.</t>
  </si>
  <si>
    <t>[Laskite, A.; Laskene, S.] Lithuanian Acad Phys Culture, Kaunas, Lithuania</t>
  </si>
  <si>
    <t>Laskite, A (corresponding author), Lithuanian Acad Phys Culture, Kaunas, Lithuania.</t>
  </si>
  <si>
    <t>M E SHARPE INC</t>
  </si>
  <si>
    <t>ARMONK</t>
  </si>
  <si>
    <t>80 BUSINESS PARK DR, ARMONK, NY 10504 USA</t>
  </si>
  <si>
    <t>1060-9393</t>
  </si>
  <si>
    <t>RUSS EDUC SOC</t>
  </si>
  <si>
    <t>Russ. Educ. Soc.</t>
  </si>
  <si>
    <t>10.2753/RES1060-9393530907</t>
  </si>
  <si>
    <t>829JJ</t>
  </si>
  <si>
    <t>WOS:000295574800007</t>
  </si>
  <si>
    <t>Emeljanovas, A; Trinkuniene, L</t>
  </si>
  <si>
    <t>Emeljanovas, Arunas; Trinkuniene, Laima</t>
  </si>
  <si>
    <t>Progress and achievements in physical education lessons from students' viewpoint</t>
  </si>
  <si>
    <t>FILOSOFIJA-SOCIOLOGIJA</t>
  </si>
  <si>
    <t>students; physical education; assessment</t>
  </si>
  <si>
    <t>CHILDREN; ADOLESCENTS</t>
  </si>
  <si>
    <t>The authors focus on the evaluation of progress and achievements in physical education (PE) lessons by high school students of Lithuania's biggest cities. The students' attitude towards assessment objects, the social aspects of student's and PE teacher's assessment, the influence of the assessment on students' physical activity during and after PE lessons are discussed. The results of the study indicate that most of the high school students prefer the grades to be used in PE lessons, an effort being the main criterion of the assessment. From the students' viewpoint, self-assessment and PE teacher's evaluation are in consistency and do not affect their relationships. The evaluation during PE lessons has no significant effect on students' physical activity: the assessment influences students' physical activity levels only during PE lessons, which does not correspond to the physical activity guidelines. The PE teachers are challenged to find other means of motivating students to be physically active outside the school.</t>
  </si>
  <si>
    <t>[Emeljanovas, Arunas; Trinkuniene, Laima] Lietuvos Kuno Kulturos Akad, LT-44221 Kaunas, Lithuania</t>
  </si>
  <si>
    <t>Emeljanovas, A (corresponding author), Lietuvos Kuno Kulturos Akad, Sporto G 6, LT-44221 Kaunas, Lithuania.</t>
  </si>
  <si>
    <t>a.emeljanovas@lkka.lt; l.trinkuniene@lkka.lt</t>
  </si>
  <si>
    <t>LITHUANIAN ACAD SCIENCES</t>
  </si>
  <si>
    <t>AKADEMIJOS ST.2, VILNIUS, 232600, LITHUANIA</t>
  </si>
  <si>
    <t>0235-7186</t>
  </si>
  <si>
    <t>FILOS-SOCIOL</t>
  </si>
  <si>
    <t>Filos.-Sociol.</t>
  </si>
  <si>
    <t>Philosophy; Sociology</t>
  </si>
  <si>
    <t>912QX</t>
  </si>
  <si>
    <t>WOS:000301815800014</t>
  </si>
  <si>
    <t>Nohrden, D; Cattaneo, C; Gabriel, P; Ohlrogge, S; Poppa, P; Schmitt, R; Tutkuviene, J; Rizgeliene, R; Ratnayake, M; Obertová, Z; Ritz-Timme, S</t>
  </si>
  <si>
    <t>Nohrden, Doerte; Cattaneo, Cristina; Gabriel, Peter; Ohlrogge, Sabine; Poppa, Pasquale; Schmitt, Roland; Tutkuviene, Janina; Rizgeliene, Renata; Ratnayake, Melanie; Obertova, Zuzana; Ritz-Timme, Stefanie</t>
  </si>
  <si>
    <t>Recruitment of Underage Test Persons: Motivators and Barriers in an Anthropological EU-Survey on a sensitive topic</t>
  </si>
  <si>
    <t>ANTHROPOLOGISCHER ANZEIGER</t>
  </si>
  <si>
    <t>survey participation; recruitment strategy; culturally influenced factors; survey climate; social climate; political climate; top-down principle of recruitment; child pornography</t>
  </si>
  <si>
    <t>RESPONSE RATES; PARTICIPATION; CONSENT</t>
  </si>
  <si>
    <t>Recruiting test persons is crucial in many scientific fields. The recognition of motivators or barriers to survey participation may support the design and recruitment strategy of future studies. The recruitment of under age test persons is very complex and sensitive. This paper presents and analyses the experiences in recruitment of female juveniles (10-18 years old) in Germany, Italy and Lithuania within the context of an EU funded project concerning the extremely sensitive topic of child pornography. The purpose of the project was to develop a method for age estimation of juveniles on photographs and videos. The faces of the test persons were photographed and anthropologically measured after an informed consent was signed by their parents and themselves. The analysis of the recruitment strategies and response rates revealed that culturally influenced factors played a significant role in the individual decision for or against a participation in the study. In all countries, the sensitive topic of child pornography had a great influence on the decision process. Many German parents agreed especially in light of this topic while in Italy and Lithuania the word child pornography triggered a very negative response. In Germany, the anthropological investigation of the faces provoked negative associations with the anthropometric surveys in the Third Reich. Social and political climate were further relevant factors for decision-making especially in Lithuania. The top-down principle of recruitment proved to be very effective for this kind of study. The authorities of headmasters, scientists and institutions positively influenced the decisions of the parents.</t>
  </si>
  <si>
    <t>[Nohrden, Doerte; Gabriel, Peter; Ohlrogge, Sabine; Schmitt, Roland; Ratnayake, Melanie; Obertova, Zuzana; Ritz-Timme, Stefanie] Univ Clin Dusseldorf, Inst Legal Med, D-40225 Dusseldorf, Germany; [Cattaneo, Cristina; Poppa, Pasquale] Univ Milan, Inst Med Legale, I-20122 Milan, Italy; [Tutkuviene, Janina; Rizgeliene, Renata] Vilnius State Univ, Dept Anat Histol &amp; Anthropol, Vilnius, Lithuania</t>
  </si>
  <si>
    <t>Heinrich Heine University Dusseldorf; Heinrich Heine University Dusseldorf Hospital; University of Milan; Vilnius University</t>
  </si>
  <si>
    <t>Obertová, Z (corresponding author), Univ Clin Dusseldorf, Inst Legal Med, Moorenstr 5, D-40225 Dusseldorf, Germany.</t>
  </si>
  <si>
    <t>zuzana.obertova@med.uni-duesseldorf.de</t>
  </si>
  <si>
    <t>Ritz-Timme, Stefanie/HDO-0746-2022; Cattaneo, Cristina/M-2671-2016; Obertova, Zuzana/ABF-3783-2021</t>
  </si>
  <si>
    <t>Cattaneo, Cristina/0000-0003-0086-029X; POPPA, PASQUALE/0000-0002-9288-5576; Tutkuviene, Janina/0000-0003-2380-6843</t>
  </si>
  <si>
    <t>E SCHWEIZERBARTSCHE VERLAGSBUCHHANDLUNG</t>
  </si>
  <si>
    <t>STUTTGART</t>
  </si>
  <si>
    <t>NAEGELE U OBERMILLER, SCIENCE PUBLISHERS, JOHANNESSTRASSE 3A, D 70176 STUTTGART, GERMANY</t>
  </si>
  <si>
    <t>0003-5548</t>
  </si>
  <si>
    <t>ANTHROPOL ANZ</t>
  </si>
  <si>
    <t>Anthropol. Anz.</t>
  </si>
  <si>
    <t>10.1127/0003-5548/2010/0074</t>
  </si>
  <si>
    <t>Anthropology</t>
  </si>
  <si>
    <t>659AC</t>
  </si>
  <si>
    <t>WOS:000282538300009</t>
  </si>
  <si>
    <t>Sukys, S; Kardeliene, L; Kardelis, K; Matulionis, A</t>
  </si>
  <si>
    <t>Sukys, Saulius; Kardeliene, Laimute; Kardelis, Kestutis; Matulionis, Arvydas</t>
  </si>
  <si>
    <t>Emigration in Lithuanian families: development of the attitude of an adolescent's personality in case of the parents departing to work abroad</t>
  </si>
  <si>
    <t>children of emigrants; attitude to learning; extracurricular activities; self-esteem; social behaviour</t>
  </si>
  <si>
    <t>MIGRATION</t>
  </si>
  <si>
    <t>The research aims at revealing the development of the attitude of an adolescent's personality when parents have departed to work abroad. When planning the research, we based it on the theoretical principles of activity and structuration, enabling to explain the development of the attitude of an adolescent's personality as a consequence of pedagogically governed social activity of the disciples with regard to the social and physical restrictions of their activity. The features of partial attitudes of an adolescent's personality, related with the adolescent's approach to studies, extra-curricular activities, relationship with the environment and self-esteem were assessed by applying the method of written questionnaires. In order to find out the variables of the object of research, an independent random sample was developed; it featured 1,355 adolescents (701 males and 654 females) who were selected from 6th to 11th forms of various Kaunas District secondary schools. According to data of the research, when fulfilling the need of social involvement, students whose both or one of the parents have emigrated participate in extracurricular activities more frequently in comparison to those whose parents reside in Lithuania. Among children of emigrant parents, physical education activities prevail among males and art-type activities among females. As regards the attitude of an adolescent's personality to communication related with social behaviour, it has been established that children of emigrant parents (one or both) dislike attending school more frequently than students whose both parents reside in Lithuania; males are more inclined to damage material assets of the school and local community, to get involved into fights with peers (the latter pattern of behaviour is also common in females). When assessing the relationship of the adolescents with themselves, children of emigrants were found to have an inferior self-esteem, to smoke and abuse alcohol drinks more frequently.</t>
  </si>
  <si>
    <t>[Sukys, Saulius; Kardeliene, Laimute; Kardelis, Kestutis] Lietuvos Kuno Kulturos Akad, LT-44221 Kaunas, Lithuania; [Matulionis, Arvydas] Lietuvos Socialiniu Tyrimu Ctr, LT-08105 Vilnius, Lithuania</t>
  </si>
  <si>
    <t>Lithuanian Sports University; Lithuanian Social Research Center</t>
  </si>
  <si>
    <t>Sukys, S (corresponding author), Lietuvos Kuno Kulturos Akad, Sporto G 6, LT-44221 Kaunas, Lithuania.</t>
  </si>
  <si>
    <t>s.sukys@lkka.lt; laimutekk@gmail.com; k.kardelis@gmail.com; matulionis@ktl.mii.lt</t>
  </si>
  <si>
    <t>702QA</t>
  </si>
  <si>
    <t>WOS:000285908000006</t>
  </si>
  <si>
    <t>Ruzevicius, J</t>
  </si>
  <si>
    <t>Ruzevicius, Juozas</t>
  </si>
  <si>
    <t>Environmental Management Systems and Tools Analysis</t>
  </si>
  <si>
    <t>environmental management system; sustainable development; ISO 14001; EMAS; eco-labeling; certification; environmental footprint; benchmarking</t>
  </si>
  <si>
    <t>CORPORATE SOCIAL-RESPONSIBILITY; SUSTAINABLE DEVELOPMENT</t>
  </si>
  <si>
    <t>This article presents an analysis of changes in the development and expansion of implementation of organizations environmental protection measures, as influenced by globalization and internationalization processes on the world's economy and various fields of activity, and their impact on competitiveness. The study describes the system of international environmental certification and other sustainable development protection measures, encompassing the eco-labeling of products, accommodation and recreation services, forest and timber supply chains, the energy certification of buildings, the ISO ecological and ergonomic certification of computer equipment and mobile phones, identification of packaging materials, environmental management systems (EMS) certification, etc. The article also presents the international benchmarking of the ecological footprint - an integral indicator reflecting sustainable development. It should be noted that the current level of human consumption already exceeds the Earth's ecological potential, i.e., the ecological footprint of all the countries in the world exceeds nature's capacity for regeneration. Lithuania has a positive ecological balance, meanwhile, the ecological footprint of the Ukraine and Belarus exceeds the country's biological potential respectively by 0.3 and 0.4 global hectares per person. The features and problem areas of EMS (namely, ISO 14001 and EMAS), and the process of implementation of other measures in Lithuania and in an international context are also presented. For a more objective comparison of sustainable development in individual countries and regions, the author suggests the use of a new indicator - the number of certificates (ISO 14001, EMAS, ecological products, etc.) per 1 million inhabitants of a country's total population. Although there was a marked increase in the implementation of ISO 14001 systems in recent years, according to the number of implemented environmental management systems per 1 million inhabitants, Lithuania lags considerably behind not only the most developed nations, but also some of the new EU countries. To date, there are no EAMS environmental systems in place in Lithuania, yet they are being successfully implemented in other EU countries and in the neighbouring Baltic countries. The main reason why this type of system of environmental measures has not been implemented in Lithuania is an inadequate understanding on the part of the leaders of organizations of the essential differences between EMAS and ISO 14001 (this was noted by 89% of respondents). It is recommended that the government institutions responsible for formulating Lithuania's environmental policies boost their environmental certification infrastructure, carry out the realistic development of green purchases, and encourage Lithuanian organizations to create and certify EAMS environmental systems, while secondary schools should be drawn into the globally acknowledged and effective Kids' ISO 14000 programs. The implementation of such a program in our country is very important and deserves to receive government funding as well as funding from business organizations declaring their social responsibility. The education of children in environmental awareness is one of the most important ways to solve environmental concerns in Lithuania and throughout the world, and to develop the way towards creating an ecological balance. Effective environmental education should also involve tertiary students from all disciplines, business enterprises, and public sector and government administration institutions.</t>
  </si>
  <si>
    <t>Vilnius State Univ, Int Business Sch, LT-10225 Vilnius, Lithuania</t>
  </si>
  <si>
    <t>Ruzevicius, J (corresponding author), Vilnius State Univ, Int Business Sch, Sauletekio Av 22, LT-10225 Vilnius, Lithuania.</t>
  </si>
  <si>
    <t>juozas.ruzevicius@ef.vu.lt</t>
  </si>
  <si>
    <t>520US</t>
  </si>
  <si>
    <t>WOS:000271875500006</t>
  </si>
  <si>
    <t>Mazeikis, G</t>
  </si>
  <si>
    <t>Mazeikis, Gintautas</t>
  </si>
  <si>
    <t>E.GENDROLIS' THEORY OF COMMUNITARIAN DEVELOPMENT OF THE HUMAN BEING</t>
  </si>
  <si>
    <t>PROBLEMOS</t>
  </si>
  <si>
    <t>Considerations of philosopher and social anthropologists Edmundas Gendrolis (1938-1994) about self-imagination and self-understanding of human beings from the point of social and cultural anthropology and paleoanthropology are analyzed. Gendrolis supported his considerations by theories and methodologies, researches of social and cultural anthropology, paleoanthropology, ethology, Marxist philosophy. The aim of the article is to show the specificity of his philosophical anthropological considerations, especially of theory of communitarian ideation, development of conscious solidarity, cultural continuity from the time of Homo erectus. The article shows that Gendrolis moderately criticized the Marxist theory of work, zoological individualism, linear evolutionarism, Eurocentrism, racism and cultural segregation. He tried to resist the colonial and neocolonial tendencies in anthropological discourses and to support common postcolonial attitudes to the history of tribes and small nations. On the contrary, he developed ideas of E Boas, multilinear cultural Evolutionarism, ideas of L. A. White, M. Sahlins, E. R. Service and the dialectical approach to the complexity of issues of the human being. Such issues are morphological changes of paleoanthropos and neoanthropos, domestic life and household, exogamy and taboo, totems and early forms of faith, tools of the work and art pictures. He tried to develop the humanistic approach to the Homo erectus and Neanderthals as the basis for the future humanistic interpretation of traditional tribes and small nations. Such considerations corresponded to the Lithuanian world conception and to the attempts to liberate themselves from the Soviet occupation and Soviet cultural hegemony. He maintained the main subject of self-comprehending thinking to be community and its skills of cooperation and ideation. Ideation is the process of forming and relating ideas, images and ideals. The process of ideation, the making of abstract solutions and conceptual memory depends on community network, trust, solidarity that could be supported by common rituals, games, art, by the process of education of children. Ideation influenced the skills of hunters, pickers, formed wedding rules, trade among the modern Homini sapiens. And vice versa: all human activities supported and developed the process of abstract thinking and collective ideation. The integral approach to the issues of human being and the theory of multilinear evolution of them became the basis for criticism of Marxist anthropology. He criticized Marxism as well as social Darwinism and any other evolutionism as too much teleological, deterministic and dogmatic theories. His other critical point is about zoological individualism which accumulates a lot of negative interpretations of savages and provides cultural aggression. However, Gendrolis stayed alone from the European social or cultural anthropological movement, and his very large and quite deep considerations didn't become the beginning of the institutional development of social or cultural anthropological studies in Lithuania. He developed a very little dialog with local ethnologists, and it was the reason for narrow interpretations of his theories. However, his books, articles and ideas are interesting and actual for modern social and philosophical anthropologists.</t>
  </si>
  <si>
    <t>Vytauto Didziojo Univ, Socialines Ir Politines Teorijos Katedra, LT-44240 Kaunas, Lithuania</t>
  </si>
  <si>
    <t>Mazeikis, G (corresponding author), Vytauto Didziojo Univ, Socialines Ir Politines Teorijos Katedra, Gedimino G 44, LT-44240 Kaunas, Lithuania.</t>
  </si>
  <si>
    <t>dek@pmdf.vdu.lt</t>
  </si>
  <si>
    <t>VILNIUS UNIV, DEPT PHILOSOPHY</t>
  </si>
  <si>
    <t>UNIVERSITETO 9/1, VILNIUS, LT-01513, LITHUANIA</t>
  </si>
  <si>
    <t>1392-1126</t>
  </si>
  <si>
    <t>Problemos</t>
  </si>
  <si>
    <t>Philosophy</t>
  </si>
  <si>
    <t>372ID</t>
  </si>
  <si>
    <t>WOS:000260894400003</t>
  </si>
  <si>
    <t>Vasiliauskiene, A</t>
  </si>
  <si>
    <t>Vasiliauskiene, Ausra</t>
  </si>
  <si>
    <t>The rosary in the iconography of the Baroque art of the Grand Duchy of Lithuania</t>
  </si>
  <si>
    <t>LOGOS-VILNIUS</t>
  </si>
  <si>
    <t>the rosary; iconography; Baroque; Dominicans; W. Andrzejowicz</t>
  </si>
  <si>
    <t>In the article, the iconography of the rosary in the Baroque art of the Grand Duchy of Lithuania is analyzed. This Subject as a whole has not been covered in the art criticism of Lithuania. In Europe, as well as in the grand duchy, the artistic theme of the rosary became Popular thanks to the activity of the Dominican Order. The iconographic types are divided into the following groups: The Mother of God of the Rosary in Compositions with Many Figures, The Blessed Virgin Mary of the Rosary with the Child, the Mother of Cod and Symbolic Representation of the Rosary. For the Baroque art of the grand duchy, the most characteristic are the canonical West European compositional patterns of the first group, such as The Visions of St Dominic and The Presentation of the Rosary to St Dominic and St Catherine of Siena. Nevertheless, the traditional layouts shine with internal diversity. In Lithuania, there are some notably original interpretations of the rosary, especially in groups of symbolic representations.</t>
  </si>
  <si>
    <t>Vytautas Great Univ, Vytautas, Lithuania</t>
  </si>
  <si>
    <t>Vasiliauskiene, A (corresponding author), Vytautas Great Univ, Vytautas, Lithuania.</t>
  </si>
  <si>
    <t>ausra_vasiliauskiene@fc.vdu.lt</t>
  </si>
  <si>
    <t>LOGOS</t>
  </si>
  <si>
    <t>LAISVES PR 60, VILNIUS, LT-05120, LITHUANIA</t>
  </si>
  <si>
    <t>0868-7692</t>
  </si>
  <si>
    <t>Logos</t>
  </si>
  <si>
    <t>339HC</t>
  </si>
  <si>
    <t>WOS:000258567700014</t>
  </si>
  <si>
    <t>In the article, the iconography of the rosary in the Baroque art of the Grand Duchy of Lithuania is analyzed. This subject as a whole has not been covered in the art criticism of Lithuania. In Europe, as well as in the grand duchy, the artistic theme of the rosary became popular thanks to the activity of the Dominican Order. The iconographic types are divided into the following groups: The Mother of God of the Rosary in Compositions with Many Figures, The Blessed Virgin Mary of the Rosary with the Child, the Mother of God and Symbolic Representation of the Rosary. For the Baroque art of the grand duchy, the most characteristic are the canonical West European compositional patterns of the first group, such as The Visions of St Dominic and The Presentation of the Rosary to St Dominic and St Catherine of Siena. Nevertheless, the traditional layouts shine with internal diversity. In Lithuania, there are some notably original interpretations of the rosary, especially in groups of symbolic representations.</t>
  </si>
  <si>
    <t>339KP</t>
  </si>
  <si>
    <t>WOS:000258576800015</t>
  </si>
  <si>
    <t>Kabasinskaite, D; Bak, M</t>
  </si>
  <si>
    <t>Kabasinskaite, Dale; Bak, Maren</t>
  </si>
  <si>
    <t>Lithuania's children's policy in the period of transition</t>
  </si>
  <si>
    <t>INTERNATIONAL JOURNAL OF SOCIAL WELFARE</t>
  </si>
  <si>
    <t>children's rights; children's policy; welfare regimes</t>
  </si>
  <si>
    <t>The article investigates the welfare regime of the free Lithuanian Republic from the perspective of children's policy. The main principles of the 1989 UN Convention on the Rights of the Child - child protection, child provision and child participation - serve as indicators for the level of child orientation. The article analyses legal and institutional issues related to the implementation of the Convention in Lithuania in the first decade of Independence 1990-2001. Furthermore, it compares Lithuanian policy with the three welfare regimes identified by Esping-Andersen. Our results indicate that Lithuanian policy shows a low level of child orientation and that the Lithuanian welfare regime does not correspond to any of the welfare regimes in Esping-Andersen's typology. Lithuania still shows traits from the former Soviet regime. The new liberal extreme market orientation is not modified by social support institutions, and is combined with conservative ideologies on women and family.</t>
  </si>
  <si>
    <t>Univ Gothenburg, Dept Social Work, SE-40530 Gothenburg, Sweden</t>
  </si>
  <si>
    <t>Bak, M (corresponding author), Univ Gothenburg, Dept Social Work, Box 720, SE-40530 Gothenburg, Sweden.</t>
  </si>
  <si>
    <t>maren.bak@socwork.gu.se</t>
  </si>
  <si>
    <t>1369-6866</t>
  </si>
  <si>
    <t>1468-2397</t>
  </si>
  <si>
    <t>INT J SOC WELF</t>
  </si>
  <si>
    <t>Int. J. Soc. Welf.</t>
  </si>
  <si>
    <t>JUL</t>
  </si>
  <si>
    <t>10.1111/j.1468-2397.2006.00428.x</t>
  </si>
  <si>
    <t>051UF</t>
  </si>
  <si>
    <t>WOS:000238186000008</t>
  </si>
  <si>
    <t>Zaborskis, A; Lenciauskiene, I</t>
  </si>
  <si>
    <t>Health behavior among Lithuania's adolescents in context of European Union</t>
  </si>
  <si>
    <t>CROATIAN MEDICAL JOURNAL</t>
  </si>
  <si>
    <t>NUTRITIONAL-STATUS; PHYSICAL-ACTIVITY; DIETARY HABITS; YOUNG-PEOPLE</t>
  </si>
  <si>
    <t>Aim To compare health behavior patterns of adolescents in Lithuania with health behavior of adolescents in European Union (EU) in 2001/2002. Methods The study was carried out in conformity with the methodology of Health Behavior in School-aged Children: a World Health Organization cross-national study. Three country representative samples of schoolchildren, aged 11, 13, and 15, were surveyed in 25 EU countries and regions in 2001/2002 school year. The study instrument was a standardized questionnaire that included questions on alcohol consumption, smoking, illegal drugs use, physical activity, and other patterns of health behavior. The rate or mean values of the targeted health behavior of Lithuanian students were assessed and compared to those calculated as an average for the EU countries and regions. Results We found an early onset of alcohol consumption among Lithuanian boys. Lithuanian boys and girls across all age groups reported being drunk two and more times more often than their peers from other EU member states. Lithuanian 15-year-old boys smoked more often that did their European peers, while girls smoke more rarely. The prevalence of drugs (marihuana group) use among Lithuanian students is relatively low: the prevalence of drug use among 15-year-olds in Lithuania is two times lower than the prevalence in other EU countries and regions (11.2% vs 24.5% for boys and 4.5% vs 18.3% for girls, respectively). Physical activity of Lithuanian adolescents is rather high in comparison with their EU peers, although many students watch television for :4 hours a day. Lithuanian students did not eat sweets often, or drank soft drinks (Coca Cola and other), and they arc fruits and had breakfast every school day. With respect to hygienic habits, approximately only one in 3 boys and every second girt brushed their teeth more than once a day. Conclusions There arc health behavior differences between adolescents in Lithuania and those in other EU countries. The disparities among health behavior of young people in EU countries and regions require Lithuanian and EU health policy to develop initiatives aimed at decreasing health behavior inequalities.</t>
  </si>
  <si>
    <t>Kaunas Univ Med, Biomed Res Inst, LT-50009 Kaunas 7, Lithuania</t>
  </si>
  <si>
    <t>Lithuanian University of Health Sciences</t>
  </si>
  <si>
    <t>Zaborskis, A (corresponding author), Kaunas Univ Med, Biomed Res Inst, Eiveniu Str 4, LT-50009 Kaunas 7, Lithuania.</t>
  </si>
  <si>
    <t>socped@kmu.lt</t>
  </si>
  <si>
    <t>MEDICINSKA NAKLADA</t>
  </si>
  <si>
    <t>VLASKA 69, HR-10000 ZAGREB, CROATIA</t>
  </si>
  <si>
    <t>0353-9504</t>
  </si>
  <si>
    <t>1332-8166</t>
  </si>
  <si>
    <t>CROAT MED J</t>
  </si>
  <si>
    <t>Croat. Med. J.</t>
  </si>
  <si>
    <t>039PC</t>
  </si>
  <si>
    <t>WOS:000237317700018</t>
  </si>
  <si>
    <t>Markelis, D</t>
  </si>
  <si>
    <t>Talking through letters - Collaborative writing in early Lithuanian immigrant life</t>
  </si>
  <si>
    <t>WRITTEN COMMUNICATION</t>
  </si>
  <si>
    <t>literacy; letter writing; immigration; Lithuanian-Americans</t>
  </si>
  <si>
    <t>The emphasis on the individual in Western culture has blinded us to how social relationships affect literacy acquisition and, conversely, how literacy transforms these relationships. This article deals with the literacy practices, specifically, letter writing, of Lithuanian immigrants who arrived in the United States during the end of the 19th century. For these immigrants, reading and writing were collaborative activities, not the individual, solitary acts that we often assume them naturally to be. Individuals often turned to more literate neighbors for assistance in tasks involving reading and writing, an extension of the concept of talka, the Lithuanian tradition of collective assistance. Parents also frequently engaged the help of sons and, especially, daughters in writing letters to relatives in Lithuania. Letter writing thus not only fostered solidarity between immigrant and their relatives in Lithuania but also between Lithuanian immigrant parents and their increasingly literate, Americanized children.</t>
  </si>
  <si>
    <t>Eastern Illinois Univ, Writing Ctr, Charleston, IL USA</t>
  </si>
  <si>
    <t>Eastern Illinois University</t>
  </si>
  <si>
    <t>Markelis, D (corresponding author), Eastern Illinois Univ, Writing Ctr, Charleston, IL USA.</t>
  </si>
  <si>
    <t>0741-0883</t>
  </si>
  <si>
    <t>1552-8472</t>
  </si>
  <si>
    <t>WRIT COMMUN</t>
  </si>
  <si>
    <t>Writ. Commun.</t>
  </si>
  <si>
    <t>10.1177/0741088303020002002</t>
  </si>
  <si>
    <t>694UQ</t>
  </si>
  <si>
    <t>WOS:000183793300002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</si>
</sst>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7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88</v>
      </c>
      <c r="AE2" t="s">
        <v>88</v>
      </c>
      <c r="AF2" t="s">
        <v>74</v>
      </c>
      <c r="AG2">
        <v>57</v>
      </c>
      <c r="AH2">
        <v>0</v>
      </c>
      <c r="AI2">
        <v>0</v>
      </c>
      <c r="AJ2">
        <v>1</v>
      </c>
      <c r="AK2">
        <v>1</v>
      </c>
      <c r="AL2" t="s">
        <v>89</v>
      </c>
      <c r="AM2" t="s">
        <v>90</v>
      </c>
      <c r="AN2" t="s">
        <v>91</v>
      </c>
      <c r="AO2" t="s">
        <v>74</v>
      </c>
      <c r="AP2" t="s">
        <v>92</v>
      </c>
      <c r="AQ2" t="s">
        <v>74</v>
      </c>
      <c r="AR2" t="s">
        <v>93</v>
      </c>
      <c r="AS2" t="s">
        <v>94</v>
      </c>
      <c r="AT2" t="s">
        <v>95</v>
      </c>
      <c r="AU2">
        <v>2023</v>
      </c>
      <c r="AV2">
        <v>11</v>
      </c>
      <c r="AW2">
        <v>1</v>
      </c>
      <c r="AX2" t="s">
        <v>74</v>
      </c>
      <c r="AY2" t="s">
        <v>74</v>
      </c>
      <c r="AZ2" t="s">
        <v>74</v>
      </c>
      <c r="BA2" t="s">
        <v>74</v>
      </c>
      <c r="BB2" t="s">
        <v>74</v>
      </c>
      <c r="BC2" t="s">
        <v>74</v>
      </c>
      <c r="BD2">
        <v>28</v>
      </c>
      <c r="BE2" t="s">
        <v>96</v>
      </c>
      <c r="BF2" t="str">
        <f>HYPERLINK("http://dx.doi.org/10.1186/s40878-023-00350-3","http://dx.doi.org/10.1186/s40878-023-00350-3")</f>
        <v>http://dx.doi.org/10.1186/s40878-023-00350-3</v>
      </c>
      <c r="BG2" t="s">
        <v>74</v>
      </c>
      <c r="BH2" t="s">
        <v>74</v>
      </c>
      <c r="BI2">
        <v>20</v>
      </c>
      <c r="BJ2" t="s">
        <v>97</v>
      </c>
      <c r="BK2" t="s">
        <v>98</v>
      </c>
      <c r="BL2" t="s">
        <v>97</v>
      </c>
      <c r="BM2" t="s">
        <v>99</v>
      </c>
      <c r="BN2" t="s">
        <v>74</v>
      </c>
      <c r="BO2" t="s">
        <v>100</v>
      </c>
      <c r="BP2" t="s">
        <v>74</v>
      </c>
      <c r="BQ2" t="s">
        <v>74</v>
      </c>
      <c r="BR2" t="s">
        <v>101</v>
      </c>
      <c r="BS2" t="s">
        <v>102</v>
      </c>
      <c r="BT2" t="str">
        <f>HYPERLINK("https%3A%2F%2Fwww.webofscience.com%2Fwos%2Fwoscc%2Ffull-record%2FWOS:001063795100001","View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107</v>
      </c>
      <c r="U3" t="s">
        <v>108</v>
      </c>
      <c r="V3" t="s">
        <v>109</v>
      </c>
      <c r="W3" t="s">
        <v>110</v>
      </c>
      <c r="X3" t="s">
        <v>111</v>
      </c>
      <c r="Y3" t="s">
        <v>112</v>
      </c>
      <c r="Z3" t="s">
        <v>113</v>
      </c>
      <c r="AA3" t="s">
        <v>74</v>
      </c>
      <c r="AB3" t="s">
        <v>114</v>
      </c>
      <c r="AC3" t="s">
        <v>74</v>
      </c>
      <c r="AD3" t="s">
        <v>74</v>
      </c>
      <c r="AE3" t="s">
        <v>74</v>
      </c>
      <c r="AF3" t="s">
        <v>74</v>
      </c>
      <c r="AG3">
        <v>65</v>
      </c>
      <c r="AH3">
        <v>0</v>
      </c>
      <c r="AI3">
        <v>0</v>
      </c>
      <c r="AJ3">
        <v>0</v>
      </c>
      <c r="AK3">
        <v>0</v>
      </c>
      <c r="AL3" t="s">
        <v>115</v>
      </c>
      <c r="AM3" t="s">
        <v>116</v>
      </c>
      <c r="AN3" t="s">
        <v>117</v>
      </c>
      <c r="AO3" t="s">
        <v>118</v>
      </c>
      <c r="AP3" t="s">
        <v>119</v>
      </c>
      <c r="AQ3" t="s">
        <v>74</v>
      </c>
      <c r="AR3" t="s">
        <v>120</v>
      </c>
      <c r="AS3" t="s">
        <v>121</v>
      </c>
      <c r="AT3" t="s">
        <v>122</v>
      </c>
      <c r="AU3">
        <v>2023</v>
      </c>
      <c r="AV3">
        <v>152</v>
      </c>
      <c r="AW3" t="s">
        <v>74</v>
      </c>
      <c r="AX3" t="s">
        <v>74</v>
      </c>
      <c r="AY3" t="s">
        <v>74</v>
      </c>
      <c r="AZ3" t="s">
        <v>74</v>
      </c>
      <c r="BA3" t="s">
        <v>74</v>
      </c>
      <c r="BB3" t="s">
        <v>74</v>
      </c>
      <c r="BC3" t="s">
        <v>74</v>
      </c>
      <c r="BD3">
        <v>107080</v>
      </c>
      <c r="BE3" t="s">
        <v>123</v>
      </c>
      <c r="BF3" t="str">
        <f>HYPERLINK("http://dx.doi.org/10.1016/j.childyouth.2023.107080","http://dx.doi.org/10.1016/j.childyouth.2023.107080")</f>
        <v>http://dx.doi.org/10.1016/j.childyouth.2023.107080</v>
      </c>
      <c r="BG3" t="s">
        <v>74</v>
      </c>
      <c r="BH3" t="s">
        <v>74</v>
      </c>
      <c r="BI3">
        <v>13</v>
      </c>
      <c r="BJ3" t="s">
        <v>124</v>
      </c>
      <c r="BK3" t="s">
        <v>98</v>
      </c>
      <c r="BL3" t="s">
        <v>124</v>
      </c>
      <c r="BM3" t="s">
        <v>125</v>
      </c>
      <c r="BN3" t="s">
        <v>74</v>
      </c>
      <c r="BO3" t="s">
        <v>74</v>
      </c>
      <c r="BP3" t="s">
        <v>74</v>
      </c>
      <c r="BQ3" t="s">
        <v>74</v>
      </c>
      <c r="BR3" t="s">
        <v>101</v>
      </c>
      <c r="BS3" t="s">
        <v>126</v>
      </c>
      <c r="BT3" t="str">
        <f>HYPERLINK("https%3A%2F%2Fwww.webofscience.com%2Fwos%2Fwoscc%2Ffull-record%2FWOS:001044800700001","View Full Record in Web of Science")</f>
        <v>View Full Record in Web of Science</v>
      </c>
    </row>
    <row r="4" spans="1:72" x14ac:dyDescent="0.25">
      <c r="A4" t="s">
        <v>72</v>
      </c>
      <c r="B4" t="s">
        <v>127</v>
      </c>
      <c r="C4" t="s">
        <v>74</v>
      </c>
      <c r="D4" t="s">
        <v>74</v>
      </c>
      <c r="E4" t="s">
        <v>74</v>
      </c>
      <c r="F4" t="s">
        <v>128</v>
      </c>
      <c r="G4" t="s">
        <v>74</v>
      </c>
      <c r="H4" t="s">
        <v>129</v>
      </c>
      <c r="I4" t="s">
        <v>130</v>
      </c>
      <c r="J4" t="s">
        <v>131</v>
      </c>
      <c r="K4" t="s">
        <v>74</v>
      </c>
      <c r="L4" t="s">
        <v>74</v>
      </c>
      <c r="M4" t="s">
        <v>78</v>
      </c>
      <c r="N4" t="s">
        <v>79</v>
      </c>
      <c r="O4" t="s">
        <v>74</v>
      </c>
      <c r="P4" t="s">
        <v>74</v>
      </c>
      <c r="Q4" t="s">
        <v>74</v>
      </c>
      <c r="R4" t="s">
        <v>74</v>
      </c>
      <c r="S4" t="s">
        <v>74</v>
      </c>
      <c r="T4" t="s">
        <v>132</v>
      </c>
      <c r="U4" t="s">
        <v>133</v>
      </c>
      <c r="V4" t="s">
        <v>134</v>
      </c>
      <c r="W4" t="s">
        <v>135</v>
      </c>
      <c r="X4" t="s">
        <v>136</v>
      </c>
      <c r="Y4" t="s">
        <v>137</v>
      </c>
      <c r="Z4" t="s">
        <v>138</v>
      </c>
      <c r="AA4" t="s">
        <v>74</v>
      </c>
      <c r="AB4" t="s">
        <v>74</v>
      </c>
      <c r="AC4" t="s">
        <v>74</v>
      </c>
      <c r="AD4" t="s">
        <v>74</v>
      </c>
      <c r="AE4" t="s">
        <v>74</v>
      </c>
      <c r="AF4" t="s">
        <v>74</v>
      </c>
      <c r="AG4">
        <v>54</v>
      </c>
      <c r="AH4">
        <v>0</v>
      </c>
      <c r="AI4">
        <v>0</v>
      </c>
      <c r="AJ4">
        <v>4</v>
      </c>
      <c r="AK4">
        <v>4</v>
      </c>
      <c r="AL4" t="s">
        <v>139</v>
      </c>
      <c r="AM4" t="s">
        <v>140</v>
      </c>
      <c r="AN4" t="s">
        <v>141</v>
      </c>
      <c r="AO4" t="s">
        <v>74</v>
      </c>
      <c r="AP4" t="s">
        <v>142</v>
      </c>
      <c r="AQ4" t="s">
        <v>74</v>
      </c>
      <c r="AR4" t="s">
        <v>143</v>
      </c>
      <c r="AS4" t="s">
        <v>144</v>
      </c>
      <c r="AT4" t="s">
        <v>145</v>
      </c>
      <c r="AU4">
        <v>2023</v>
      </c>
      <c r="AV4">
        <v>8</v>
      </c>
      <c r="AW4" t="s">
        <v>74</v>
      </c>
      <c r="AX4" t="s">
        <v>74</v>
      </c>
      <c r="AY4" t="s">
        <v>74</v>
      </c>
      <c r="AZ4" t="s">
        <v>74</v>
      </c>
      <c r="BA4" t="s">
        <v>74</v>
      </c>
      <c r="BB4" t="s">
        <v>74</v>
      </c>
      <c r="BC4" t="s">
        <v>74</v>
      </c>
      <c r="BD4">
        <v>1220279</v>
      </c>
      <c r="BE4" t="s">
        <v>146</v>
      </c>
      <c r="BF4" t="str">
        <f>HYPERLINK("http://dx.doi.org/10.3389/feduc.2023.1220279","http://dx.doi.org/10.3389/feduc.2023.1220279")</f>
        <v>http://dx.doi.org/10.3389/feduc.2023.1220279</v>
      </c>
      <c r="BG4" t="s">
        <v>74</v>
      </c>
      <c r="BH4" t="s">
        <v>74</v>
      </c>
      <c r="BI4">
        <v>12</v>
      </c>
      <c r="BJ4" t="s">
        <v>147</v>
      </c>
      <c r="BK4" t="s">
        <v>148</v>
      </c>
      <c r="BL4" t="s">
        <v>147</v>
      </c>
      <c r="BM4" t="s">
        <v>149</v>
      </c>
      <c r="BN4" t="s">
        <v>74</v>
      </c>
      <c r="BO4" t="s">
        <v>100</v>
      </c>
      <c r="BP4" t="s">
        <v>74</v>
      </c>
      <c r="BQ4" t="s">
        <v>74</v>
      </c>
      <c r="BR4" t="s">
        <v>101</v>
      </c>
      <c r="BS4" t="s">
        <v>150</v>
      </c>
      <c r="BT4" t="str">
        <f>HYPERLINK("https%3A%2F%2Fwww.webofscience.com%2Fwos%2Fwoscc%2Ffull-record%2FWOS:001032477800001","View Full Record in Web of Science")</f>
        <v>View Full Record in Web of Science</v>
      </c>
    </row>
    <row r="5" spans="1:72" x14ac:dyDescent="0.25">
      <c r="A5" t="s">
        <v>72</v>
      </c>
      <c r="B5" t="s">
        <v>151</v>
      </c>
      <c r="C5" t="s">
        <v>74</v>
      </c>
      <c r="D5" t="s">
        <v>74</v>
      </c>
      <c r="E5" t="s">
        <v>74</v>
      </c>
      <c r="F5" t="s">
        <v>152</v>
      </c>
      <c r="G5" t="s">
        <v>74</v>
      </c>
      <c r="H5" t="s">
        <v>74</v>
      </c>
      <c r="I5" t="s">
        <v>153</v>
      </c>
      <c r="J5" t="s">
        <v>154</v>
      </c>
      <c r="K5" t="s">
        <v>74</v>
      </c>
      <c r="L5" t="s">
        <v>74</v>
      </c>
      <c r="M5" t="s">
        <v>78</v>
      </c>
      <c r="N5" t="s">
        <v>79</v>
      </c>
      <c r="O5" t="s">
        <v>74</v>
      </c>
      <c r="P5" t="s">
        <v>74</v>
      </c>
      <c r="Q5" t="s">
        <v>74</v>
      </c>
      <c r="R5" t="s">
        <v>74</v>
      </c>
      <c r="S5" t="s">
        <v>74</v>
      </c>
      <c r="T5" t="s">
        <v>155</v>
      </c>
      <c r="U5" t="s">
        <v>74</v>
      </c>
      <c r="V5" t="s">
        <v>156</v>
      </c>
      <c r="W5" t="s">
        <v>157</v>
      </c>
      <c r="X5" t="s">
        <v>158</v>
      </c>
      <c r="Y5" t="s">
        <v>159</v>
      </c>
      <c r="Z5" t="s">
        <v>160</v>
      </c>
      <c r="AA5" t="s">
        <v>74</v>
      </c>
      <c r="AB5" t="s">
        <v>74</v>
      </c>
      <c r="AC5" t="s">
        <v>161</v>
      </c>
      <c r="AD5" t="s">
        <v>162</v>
      </c>
      <c r="AE5" t="s">
        <v>163</v>
      </c>
      <c r="AF5" t="s">
        <v>74</v>
      </c>
      <c r="AG5">
        <v>24</v>
      </c>
      <c r="AH5">
        <v>0</v>
      </c>
      <c r="AI5">
        <v>0</v>
      </c>
      <c r="AJ5">
        <v>2</v>
      </c>
      <c r="AK5">
        <v>2</v>
      </c>
      <c r="AL5" t="s">
        <v>164</v>
      </c>
      <c r="AM5" t="s">
        <v>165</v>
      </c>
      <c r="AN5" t="s">
        <v>166</v>
      </c>
      <c r="AO5" t="s">
        <v>74</v>
      </c>
      <c r="AP5" t="s">
        <v>167</v>
      </c>
      <c r="AQ5" t="s">
        <v>74</v>
      </c>
      <c r="AR5" t="s">
        <v>168</v>
      </c>
      <c r="AS5" t="s">
        <v>169</v>
      </c>
      <c r="AT5" t="s">
        <v>170</v>
      </c>
      <c r="AU5">
        <v>2023</v>
      </c>
      <c r="AV5">
        <v>13</v>
      </c>
      <c r="AW5">
        <v>4</v>
      </c>
      <c r="AX5" t="s">
        <v>74</v>
      </c>
      <c r="AY5" t="s">
        <v>74</v>
      </c>
      <c r="AZ5" t="s">
        <v>74</v>
      </c>
      <c r="BA5" t="s">
        <v>74</v>
      </c>
      <c r="BB5" t="s">
        <v>74</v>
      </c>
      <c r="BC5" t="s">
        <v>74</v>
      </c>
      <c r="BD5">
        <v>359</v>
      </c>
      <c r="BE5" t="s">
        <v>171</v>
      </c>
      <c r="BF5" t="str">
        <f>HYPERLINK("http://dx.doi.org/10.3390/educsci13040359","http://dx.doi.org/10.3390/educsci13040359")</f>
        <v>http://dx.doi.org/10.3390/educsci13040359</v>
      </c>
      <c r="BG5" t="s">
        <v>74</v>
      </c>
      <c r="BH5" t="s">
        <v>74</v>
      </c>
      <c r="BI5">
        <v>12</v>
      </c>
      <c r="BJ5" t="s">
        <v>147</v>
      </c>
      <c r="BK5" t="s">
        <v>148</v>
      </c>
      <c r="BL5" t="s">
        <v>147</v>
      </c>
      <c r="BM5" t="s">
        <v>172</v>
      </c>
      <c r="BN5" t="s">
        <v>74</v>
      </c>
      <c r="BO5" t="s">
        <v>100</v>
      </c>
      <c r="BP5" t="s">
        <v>74</v>
      </c>
      <c r="BQ5" t="s">
        <v>74</v>
      </c>
      <c r="BR5" t="s">
        <v>101</v>
      </c>
      <c r="BS5" t="s">
        <v>173</v>
      </c>
      <c r="BT5" t="str">
        <f>HYPERLINK("https%3A%2F%2Fwww.webofscience.com%2Fwos%2Fwoscc%2Ffull-record%2FWOS:000979280300001","View Full Record in Web of Science")</f>
        <v>View Full Record in Web of Science</v>
      </c>
    </row>
    <row r="6" spans="1:72" x14ac:dyDescent="0.25">
      <c r="A6" t="s">
        <v>72</v>
      </c>
      <c r="B6" t="s">
        <v>174</v>
      </c>
      <c r="C6" t="s">
        <v>74</v>
      </c>
      <c r="D6" t="s">
        <v>74</v>
      </c>
      <c r="E6" t="s">
        <v>74</v>
      </c>
      <c r="F6" t="s">
        <v>175</v>
      </c>
      <c r="G6" t="s">
        <v>74</v>
      </c>
      <c r="H6" t="s">
        <v>74</v>
      </c>
      <c r="I6" t="s">
        <v>176</v>
      </c>
      <c r="J6" t="s">
        <v>177</v>
      </c>
      <c r="K6" t="s">
        <v>74</v>
      </c>
      <c r="L6" t="s">
        <v>74</v>
      </c>
      <c r="M6" t="s">
        <v>78</v>
      </c>
      <c r="N6" t="s">
        <v>79</v>
      </c>
      <c r="O6" t="s">
        <v>74</v>
      </c>
      <c r="P6" t="s">
        <v>74</v>
      </c>
      <c r="Q6" t="s">
        <v>74</v>
      </c>
      <c r="R6" t="s">
        <v>74</v>
      </c>
      <c r="S6" t="s">
        <v>74</v>
      </c>
      <c r="T6" t="s">
        <v>178</v>
      </c>
      <c r="U6" t="s">
        <v>74</v>
      </c>
      <c r="V6" t="s">
        <v>179</v>
      </c>
      <c r="W6" t="s">
        <v>180</v>
      </c>
      <c r="X6" t="s">
        <v>181</v>
      </c>
      <c r="Y6" t="s">
        <v>182</v>
      </c>
      <c r="Z6" t="s">
        <v>183</v>
      </c>
      <c r="AA6" t="s">
        <v>74</v>
      </c>
      <c r="AB6" t="s">
        <v>184</v>
      </c>
      <c r="AC6" t="s">
        <v>74</v>
      </c>
      <c r="AD6" t="s">
        <v>74</v>
      </c>
      <c r="AE6" t="s">
        <v>74</v>
      </c>
      <c r="AF6" t="s">
        <v>74</v>
      </c>
      <c r="AG6">
        <v>48</v>
      </c>
      <c r="AH6">
        <v>0</v>
      </c>
      <c r="AI6">
        <v>0</v>
      </c>
      <c r="AJ6">
        <v>0</v>
      </c>
      <c r="AK6">
        <v>0</v>
      </c>
      <c r="AL6" t="s">
        <v>185</v>
      </c>
      <c r="AM6" t="s">
        <v>186</v>
      </c>
      <c r="AN6" t="s">
        <v>187</v>
      </c>
      <c r="AO6" t="s">
        <v>188</v>
      </c>
      <c r="AP6" t="s">
        <v>189</v>
      </c>
      <c r="AQ6" t="s">
        <v>74</v>
      </c>
      <c r="AR6" t="s">
        <v>190</v>
      </c>
      <c r="AS6" t="s">
        <v>191</v>
      </c>
      <c r="AT6" t="s">
        <v>74</v>
      </c>
      <c r="AU6">
        <v>2023</v>
      </c>
      <c r="AV6">
        <v>71</v>
      </c>
      <c r="AW6">
        <v>2</v>
      </c>
      <c r="AX6" t="s">
        <v>74</v>
      </c>
      <c r="AY6" t="s">
        <v>74</v>
      </c>
      <c r="AZ6" t="s">
        <v>74</v>
      </c>
      <c r="BA6" t="s">
        <v>74</v>
      </c>
      <c r="BB6">
        <v>103</v>
      </c>
      <c r="BC6">
        <v>129</v>
      </c>
      <c r="BD6" t="s">
        <v>74</v>
      </c>
      <c r="BE6" t="s">
        <v>192</v>
      </c>
      <c r="BF6" t="str">
        <f>HYPERLINK("http://dx.doi.org/10.18290/rh2301.6","http://dx.doi.org/10.18290/rh2301.6")</f>
        <v>http://dx.doi.org/10.18290/rh2301.6</v>
      </c>
      <c r="BG6" t="s">
        <v>74</v>
      </c>
      <c r="BH6" t="s">
        <v>74</v>
      </c>
      <c r="BI6">
        <v>27</v>
      </c>
      <c r="BJ6" t="s">
        <v>193</v>
      </c>
      <c r="BK6" t="s">
        <v>148</v>
      </c>
      <c r="BL6" t="s">
        <v>194</v>
      </c>
      <c r="BM6" t="s">
        <v>195</v>
      </c>
      <c r="BN6" t="s">
        <v>74</v>
      </c>
      <c r="BO6" t="s">
        <v>100</v>
      </c>
      <c r="BP6" t="s">
        <v>74</v>
      </c>
      <c r="BQ6" t="s">
        <v>74</v>
      </c>
      <c r="BR6" t="s">
        <v>101</v>
      </c>
      <c r="BS6" t="s">
        <v>196</v>
      </c>
      <c r="BT6" t="str">
        <f>HYPERLINK("https%3A%2F%2Fwww.webofscience.com%2Fwos%2Fwoscc%2Ffull-record%2FWOS:000971042500001","View Full Record in Web of Science")</f>
        <v>View Full Record in Web of Science</v>
      </c>
    </row>
    <row r="7" spans="1:72" x14ac:dyDescent="0.25">
      <c r="A7" t="s">
        <v>72</v>
      </c>
      <c r="B7" t="s">
        <v>197</v>
      </c>
      <c r="C7" t="s">
        <v>74</v>
      </c>
      <c r="D7" t="s">
        <v>74</v>
      </c>
      <c r="E7" t="s">
        <v>74</v>
      </c>
      <c r="F7" t="s">
        <v>198</v>
      </c>
      <c r="G7" t="s">
        <v>74</v>
      </c>
      <c r="H7" t="s">
        <v>74</v>
      </c>
      <c r="I7" t="s">
        <v>199</v>
      </c>
      <c r="J7" t="s">
        <v>200</v>
      </c>
      <c r="K7" t="s">
        <v>74</v>
      </c>
      <c r="L7" t="s">
        <v>74</v>
      </c>
      <c r="M7" t="s">
        <v>78</v>
      </c>
      <c r="N7" t="s">
        <v>79</v>
      </c>
      <c r="O7" t="s">
        <v>74</v>
      </c>
      <c r="P7" t="s">
        <v>74</v>
      </c>
      <c r="Q7" t="s">
        <v>74</v>
      </c>
      <c r="R7" t="s">
        <v>74</v>
      </c>
      <c r="S7" t="s">
        <v>74</v>
      </c>
      <c r="T7" t="s">
        <v>74</v>
      </c>
      <c r="U7" t="s">
        <v>201</v>
      </c>
      <c r="V7" t="s">
        <v>202</v>
      </c>
      <c r="W7" t="s">
        <v>74</v>
      </c>
      <c r="X7" t="s">
        <v>74</v>
      </c>
      <c r="Y7" t="s">
        <v>74</v>
      </c>
      <c r="Z7" t="s">
        <v>74</v>
      </c>
      <c r="AA7" t="s">
        <v>74</v>
      </c>
      <c r="AB7" t="s">
        <v>203</v>
      </c>
      <c r="AC7" t="s">
        <v>74</v>
      </c>
      <c r="AD7" t="s">
        <v>74</v>
      </c>
      <c r="AE7" t="s">
        <v>74</v>
      </c>
      <c r="AF7" t="s">
        <v>74</v>
      </c>
      <c r="AG7">
        <v>118</v>
      </c>
      <c r="AH7">
        <v>0</v>
      </c>
      <c r="AI7">
        <v>0</v>
      </c>
      <c r="AJ7">
        <v>1</v>
      </c>
      <c r="AK7">
        <v>1</v>
      </c>
      <c r="AL7" t="s">
        <v>204</v>
      </c>
      <c r="AM7" t="s">
        <v>205</v>
      </c>
      <c r="AN7" t="s">
        <v>206</v>
      </c>
      <c r="AO7" t="s">
        <v>207</v>
      </c>
      <c r="AP7" t="s">
        <v>208</v>
      </c>
      <c r="AQ7" t="s">
        <v>74</v>
      </c>
      <c r="AR7" t="s">
        <v>209</v>
      </c>
      <c r="AS7" t="s">
        <v>210</v>
      </c>
      <c r="AT7" t="s">
        <v>74</v>
      </c>
      <c r="AU7">
        <v>2023</v>
      </c>
      <c r="AV7">
        <v>48</v>
      </c>
      <c r="AW7" t="s">
        <v>74</v>
      </c>
      <c r="AX7" t="s">
        <v>74</v>
      </c>
      <c r="AY7" t="s">
        <v>74</v>
      </c>
      <c r="AZ7" t="s">
        <v>74</v>
      </c>
      <c r="BA7" t="s">
        <v>74</v>
      </c>
      <c r="BB7">
        <v>183</v>
      </c>
      <c r="BC7">
        <v>216</v>
      </c>
      <c r="BD7" t="s">
        <v>74</v>
      </c>
      <c r="BE7" t="s">
        <v>211</v>
      </c>
      <c r="BF7" t="str">
        <f>HYPERLINK("http://dx.doi.org/10.12765/CPoS-2023-08","http://dx.doi.org/10.12765/CPoS-2023-08")</f>
        <v>http://dx.doi.org/10.12765/CPoS-2023-08</v>
      </c>
      <c r="BG7" t="s">
        <v>74</v>
      </c>
      <c r="BH7" t="s">
        <v>74</v>
      </c>
      <c r="BI7">
        <v>34</v>
      </c>
      <c r="BJ7" t="s">
        <v>97</v>
      </c>
      <c r="BK7" t="s">
        <v>148</v>
      </c>
      <c r="BL7" t="s">
        <v>97</v>
      </c>
      <c r="BM7" t="s">
        <v>212</v>
      </c>
      <c r="BN7" t="s">
        <v>74</v>
      </c>
      <c r="BO7" t="s">
        <v>213</v>
      </c>
      <c r="BP7" t="s">
        <v>74</v>
      </c>
      <c r="BQ7" t="s">
        <v>74</v>
      </c>
      <c r="BR7" t="s">
        <v>101</v>
      </c>
      <c r="BS7" t="s">
        <v>214</v>
      </c>
      <c r="BT7" t="str">
        <f>HYPERLINK("https%3A%2F%2Fwww.webofscience.com%2Fwos%2Fwoscc%2Ffull-record%2FWOS:000981114800001","View Full Record in Web of Science")</f>
        <v>View Full Record in Web of Science</v>
      </c>
    </row>
    <row r="8" spans="1:72" x14ac:dyDescent="0.25">
      <c r="A8" t="s">
        <v>72</v>
      </c>
      <c r="B8" t="s">
        <v>215</v>
      </c>
      <c r="C8" t="s">
        <v>74</v>
      </c>
      <c r="D8" t="s">
        <v>74</v>
      </c>
      <c r="E8" t="s">
        <v>74</v>
      </c>
      <c r="F8" t="s">
        <v>216</v>
      </c>
      <c r="G8" t="s">
        <v>74</v>
      </c>
      <c r="H8" t="s">
        <v>74</v>
      </c>
      <c r="I8" t="s">
        <v>217</v>
      </c>
      <c r="J8" t="s">
        <v>131</v>
      </c>
      <c r="K8" t="s">
        <v>74</v>
      </c>
      <c r="L8" t="s">
        <v>74</v>
      </c>
      <c r="M8" t="s">
        <v>78</v>
      </c>
      <c r="N8" t="s">
        <v>79</v>
      </c>
      <c r="O8" t="s">
        <v>74</v>
      </c>
      <c r="P8" t="s">
        <v>74</v>
      </c>
      <c r="Q8" t="s">
        <v>74</v>
      </c>
      <c r="R8" t="s">
        <v>74</v>
      </c>
      <c r="S8" t="s">
        <v>74</v>
      </c>
      <c r="T8" t="s">
        <v>218</v>
      </c>
      <c r="U8" t="s">
        <v>219</v>
      </c>
      <c r="V8" t="s">
        <v>220</v>
      </c>
      <c r="W8" t="s">
        <v>221</v>
      </c>
      <c r="X8" t="s">
        <v>222</v>
      </c>
      <c r="Y8" t="s">
        <v>223</v>
      </c>
      <c r="Z8" t="s">
        <v>224</v>
      </c>
      <c r="AA8" t="s">
        <v>74</v>
      </c>
      <c r="AB8" t="s">
        <v>225</v>
      </c>
      <c r="AC8" t="s">
        <v>74</v>
      </c>
      <c r="AD8" t="s">
        <v>74</v>
      </c>
      <c r="AE8" t="s">
        <v>74</v>
      </c>
      <c r="AF8" t="s">
        <v>74</v>
      </c>
      <c r="AG8">
        <v>100</v>
      </c>
      <c r="AH8">
        <v>2</v>
      </c>
      <c r="AI8">
        <v>2</v>
      </c>
      <c r="AJ8">
        <v>6</v>
      </c>
      <c r="AK8">
        <v>10</v>
      </c>
      <c r="AL8" t="s">
        <v>139</v>
      </c>
      <c r="AM8" t="s">
        <v>140</v>
      </c>
      <c r="AN8" t="s">
        <v>141</v>
      </c>
      <c r="AO8" t="s">
        <v>74</v>
      </c>
      <c r="AP8" t="s">
        <v>142</v>
      </c>
      <c r="AQ8" t="s">
        <v>74</v>
      </c>
      <c r="AR8" t="s">
        <v>143</v>
      </c>
      <c r="AS8" t="s">
        <v>144</v>
      </c>
      <c r="AT8" t="s">
        <v>226</v>
      </c>
      <c r="AU8">
        <v>2022</v>
      </c>
      <c r="AV8">
        <v>7</v>
      </c>
      <c r="AW8" t="s">
        <v>74</v>
      </c>
      <c r="AX8" t="s">
        <v>74</v>
      </c>
      <c r="AY8" t="s">
        <v>74</v>
      </c>
      <c r="AZ8" t="s">
        <v>74</v>
      </c>
      <c r="BA8" t="s">
        <v>74</v>
      </c>
      <c r="BB8" t="s">
        <v>74</v>
      </c>
      <c r="BC8" t="s">
        <v>74</v>
      </c>
      <c r="BD8">
        <v>999086</v>
      </c>
      <c r="BE8" t="s">
        <v>227</v>
      </c>
      <c r="BF8" t="str">
        <f>HYPERLINK("http://dx.doi.org/10.3389/feduc.2022.999086","http://dx.doi.org/10.3389/feduc.2022.999086")</f>
        <v>http://dx.doi.org/10.3389/feduc.2022.999086</v>
      </c>
      <c r="BG8" t="s">
        <v>74</v>
      </c>
      <c r="BH8" t="s">
        <v>74</v>
      </c>
      <c r="BI8">
        <v>17</v>
      </c>
      <c r="BJ8" t="s">
        <v>147</v>
      </c>
      <c r="BK8" t="s">
        <v>148</v>
      </c>
      <c r="BL8" t="s">
        <v>147</v>
      </c>
      <c r="BM8" t="s">
        <v>228</v>
      </c>
      <c r="BN8" t="s">
        <v>74</v>
      </c>
      <c r="BO8" t="s">
        <v>100</v>
      </c>
      <c r="BP8" t="s">
        <v>74</v>
      </c>
      <c r="BQ8" t="s">
        <v>74</v>
      </c>
      <c r="BR8" t="s">
        <v>101</v>
      </c>
      <c r="BS8" t="s">
        <v>229</v>
      </c>
      <c r="BT8" t="str">
        <f>HYPERLINK("https%3A%2F%2Fwww.webofscience.com%2Fwos%2Fwoscc%2Ffull-record%2FWOS:000902987900001","View Full Record in Web of Science")</f>
        <v>View Full Record in Web of Science</v>
      </c>
    </row>
    <row r="9" spans="1:72" x14ac:dyDescent="0.25">
      <c r="A9" t="s">
        <v>72</v>
      </c>
      <c r="B9" t="s">
        <v>230</v>
      </c>
      <c r="C9" t="s">
        <v>74</v>
      </c>
      <c r="D9" t="s">
        <v>74</v>
      </c>
      <c r="E9" t="s">
        <v>74</v>
      </c>
      <c r="F9" t="s">
        <v>231</v>
      </c>
      <c r="G9" t="s">
        <v>74</v>
      </c>
      <c r="H9" t="s">
        <v>74</v>
      </c>
      <c r="I9" t="s">
        <v>232</v>
      </c>
      <c r="J9" t="s">
        <v>131</v>
      </c>
      <c r="K9" t="s">
        <v>74</v>
      </c>
      <c r="L9" t="s">
        <v>74</v>
      </c>
      <c r="M9" t="s">
        <v>78</v>
      </c>
      <c r="N9" t="s">
        <v>79</v>
      </c>
      <c r="O9" t="s">
        <v>74</v>
      </c>
      <c r="P9" t="s">
        <v>74</v>
      </c>
      <c r="Q9" t="s">
        <v>74</v>
      </c>
      <c r="R9" t="s">
        <v>74</v>
      </c>
      <c r="S9" t="s">
        <v>74</v>
      </c>
      <c r="T9" t="s">
        <v>233</v>
      </c>
      <c r="U9" t="s">
        <v>234</v>
      </c>
      <c r="V9" t="s">
        <v>235</v>
      </c>
      <c r="W9" t="s">
        <v>236</v>
      </c>
      <c r="X9" t="s">
        <v>237</v>
      </c>
      <c r="Y9" t="s">
        <v>238</v>
      </c>
      <c r="Z9" t="s">
        <v>239</v>
      </c>
      <c r="AA9" t="s">
        <v>74</v>
      </c>
      <c r="AB9" t="s">
        <v>74</v>
      </c>
      <c r="AC9" t="s">
        <v>240</v>
      </c>
      <c r="AD9" t="s">
        <v>241</v>
      </c>
      <c r="AE9" t="s">
        <v>242</v>
      </c>
      <c r="AF9" t="s">
        <v>74</v>
      </c>
      <c r="AG9">
        <v>59</v>
      </c>
      <c r="AH9">
        <v>0</v>
      </c>
      <c r="AI9">
        <v>0</v>
      </c>
      <c r="AJ9">
        <v>9</v>
      </c>
      <c r="AK9">
        <v>14</v>
      </c>
      <c r="AL9" t="s">
        <v>139</v>
      </c>
      <c r="AM9" t="s">
        <v>140</v>
      </c>
      <c r="AN9" t="s">
        <v>141</v>
      </c>
      <c r="AO9" t="s">
        <v>74</v>
      </c>
      <c r="AP9" t="s">
        <v>142</v>
      </c>
      <c r="AQ9" t="s">
        <v>74</v>
      </c>
      <c r="AR9" t="s">
        <v>143</v>
      </c>
      <c r="AS9" t="s">
        <v>144</v>
      </c>
      <c r="AT9" t="s">
        <v>243</v>
      </c>
      <c r="AU9">
        <v>2022</v>
      </c>
      <c r="AV9">
        <v>7</v>
      </c>
      <c r="AW9" t="s">
        <v>74</v>
      </c>
      <c r="AX9" t="s">
        <v>74</v>
      </c>
      <c r="AY9" t="s">
        <v>74</v>
      </c>
      <c r="AZ9" t="s">
        <v>74</v>
      </c>
      <c r="BA9" t="s">
        <v>74</v>
      </c>
      <c r="BB9" t="s">
        <v>74</v>
      </c>
      <c r="BC9" t="s">
        <v>74</v>
      </c>
      <c r="BD9">
        <v>1006026</v>
      </c>
      <c r="BE9" t="s">
        <v>244</v>
      </c>
      <c r="BF9" t="str">
        <f>HYPERLINK("http://dx.doi.org/10.3389/feduc.2022.1006026","http://dx.doi.org/10.3389/feduc.2022.1006026")</f>
        <v>http://dx.doi.org/10.3389/feduc.2022.1006026</v>
      </c>
      <c r="BG9" t="s">
        <v>74</v>
      </c>
      <c r="BH9" t="s">
        <v>74</v>
      </c>
      <c r="BI9">
        <v>15</v>
      </c>
      <c r="BJ9" t="s">
        <v>147</v>
      </c>
      <c r="BK9" t="s">
        <v>148</v>
      </c>
      <c r="BL9" t="s">
        <v>147</v>
      </c>
      <c r="BM9" t="s">
        <v>245</v>
      </c>
      <c r="BN9" t="s">
        <v>74</v>
      </c>
      <c r="BO9" t="s">
        <v>100</v>
      </c>
      <c r="BP9" t="s">
        <v>74</v>
      </c>
      <c r="BQ9" t="s">
        <v>74</v>
      </c>
      <c r="BR9" t="s">
        <v>101</v>
      </c>
      <c r="BS9" t="s">
        <v>246</v>
      </c>
      <c r="BT9" t="str">
        <f>HYPERLINK("https%3A%2F%2Fwww.webofscience.com%2Fwos%2Fwoscc%2Ffull-record%2FWOS:000900471300001","View Full Record in Web of Science")</f>
        <v>View Full Record in Web of Science</v>
      </c>
    </row>
    <row r="10" spans="1:72" x14ac:dyDescent="0.25">
      <c r="A10" t="s">
        <v>72</v>
      </c>
      <c r="B10" t="s">
        <v>247</v>
      </c>
      <c r="C10" t="s">
        <v>74</v>
      </c>
      <c r="D10" t="s">
        <v>74</v>
      </c>
      <c r="E10" t="s">
        <v>74</v>
      </c>
      <c r="F10" t="s">
        <v>248</v>
      </c>
      <c r="G10" t="s">
        <v>74</v>
      </c>
      <c r="H10" t="s">
        <v>74</v>
      </c>
      <c r="I10" t="s">
        <v>249</v>
      </c>
      <c r="J10" t="s">
        <v>250</v>
      </c>
      <c r="K10" t="s">
        <v>74</v>
      </c>
      <c r="L10" t="s">
        <v>74</v>
      </c>
      <c r="M10" t="s">
        <v>78</v>
      </c>
      <c r="N10" t="s">
        <v>79</v>
      </c>
      <c r="O10" t="s">
        <v>74</v>
      </c>
      <c r="P10" t="s">
        <v>74</v>
      </c>
      <c r="Q10" t="s">
        <v>74</v>
      </c>
      <c r="R10" t="s">
        <v>74</v>
      </c>
      <c r="S10" t="s">
        <v>74</v>
      </c>
      <c r="T10" t="s">
        <v>251</v>
      </c>
      <c r="U10" t="s">
        <v>252</v>
      </c>
      <c r="V10" t="s">
        <v>253</v>
      </c>
      <c r="W10" t="s">
        <v>254</v>
      </c>
      <c r="X10" t="s">
        <v>111</v>
      </c>
      <c r="Y10" t="s">
        <v>255</v>
      </c>
      <c r="Z10" t="s">
        <v>256</v>
      </c>
      <c r="AA10" t="s">
        <v>257</v>
      </c>
      <c r="AB10" t="s">
        <v>258</v>
      </c>
      <c r="AC10" t="s">
        <v>259</v>
      </c>
      <c r="AD10" t="s">
        <v>74</v>
      </c>
      <c r="AE10" t="s">
        <v>260</v>
      </c>
      <c r="AF10" t="s">
        <v>74</v>
      </c>
      <c r="AG10">
        <v>38</v>
      </c>
      <c r="AH10">
        <v>0</v>
      </c>
      <c r="AI10">
        <v>0</v>
      </c>
      <c r="AJ10">
        <v>4</v>
      </c>
      <c r="AK10">
        <v>7</v>
      </c>
      <c r="AL10" t="s">
        <v>261</v>
      </c>
      <c r="AM10" t="s">
        <v>262</v>
      </c>
      <c r="AN10" t="s">
        <v>263</v>
      </c>
      <c r="AO10" t="s">
        <v>264</v>
      </c>
      <c r="AP10" t="s">
        <v>265</v>
      </c>
      <c r="AQ10" t="s">
        <v>74</v>
      </c>
      <c r="AR10" t="s">
        <v>266</v>
      </c>
      <c r="AS10" t="s">
        <v>267</v>
      </c>
      <c r="AT10" t="s">
        <v>122</v>
      </c>
      <c r="AU10">
        <v>2022</v>
      </c>
      <c r="AV10">
        <v>11</v>
      </c>
      <c r="AW10">
        <v>3</v>
      </c>
      <c r="AX10" t="s">
        <v>74</v>
      </c>
      <c r="AY10" t="s">
        <v>74</v>
      </c>
      <c r="AZ10" t="s">
        <v>74</v>
      </c>
      <c r="BA10" t="s">
        <v>74</v>
      </c>
      <c r="BB10">
        <v>707</v>
      </c>
      <c r="BC10">
        <v>717</v>
      </c>
      <c r="BD10" t="s">
        <v>74</v>
      </c>
      <c r="BE10" t="s">
        <v>268</v>
      </c>
      <c r="BF10" t="str">
        <f>HYPERLINK("http://dx.doi.org/10.13187/ejced.2022.3.707","http://dx.doi.org/10.13187/ejced.2022.3.707")</f>
        <v>http://dx.doi.org/10.13187/ejced.2022.3.707</v>
      </c>
      <c r="BG10" t="s">
        <v>74</v>
      </c>
      <c r="BH10" t="s">
        <v>74</v>
      </c>
      <c r="BI10">
        <v>11</v>
      </c>
      <c r="BJ10" t="s">
        <v>147</v>
      </c>
      <c r="BK10" t="s">
        <v>148</v>
      </c>
      <c r="BL10" t="s">
        <v>147</v>
      </c>
      <c r="BM10" t="s">
        <v>269</v>
      </c>
      <c r="BN10" t="s">
        <v>74</v>
      </c>
      <c r="BO10" t="s">
        <v>270</v>
      </c>
      <c r="BP10" t="s">
        <v>74</v>
      </c>
      <c r="BQ10" t="s">
        <v>74</v>
      </c>
      <c r="BR10" t="s">
        <v>101</v>
      </c>
      <c r="BS10" t="s">
        <v>271</v>
      </c>
      <c r="BT10" t="str">
        <f>HYPERLINK("https%3A%2F%2Fwww.webofscience.com%2Fwos%2Fwoscc%2Ffull-record%2FWOS:000862890700004","View Full Record in Web of Science")</f>
        <v>View Full Record in Web of Science</v>
      </c>
    </row>
    <row r="11" spans="1:72" x14ac:dyDescent="0.25">
      <c r="A11" t="s">
        <v>72</v>
      </c>
      <c r="B11" t="s">
        <v>272</v>
      </c>
      <c r="C11" t="s">
        <v>74</v>
      </c>
      <c r="D11" t="s">
        <v>74</v>
      </c>
      <c r="E11" t="s">
        <v>74</v>
      </c>
      <c r="F11" t="s">
        <v>273</v>
      </c>
      <c r="G11" t="s">
        <v>74</v>
      </c>
      <c r="H11" t="s">
        <v>74</v>
      </c>
      <c r="I11" t="s">
        <v>274</v>
      </c>
      <c r="J11" t="s">
        <v>275</v>
      </c>
      <c r="K11" t="s">
        <v>74</v>
      </c>
      <c r="L11" t="s">
        <v>74</v>
      </c>
      <c r="M11" t="s">
        <v>78</v>
      </c>
      <c r="N11" t="s">
        <v>79</v>
      </c>
      <c r="O11" t="s">
        <v>74</v>
      </c>
      <c r="P11" t="s">
        <v>74</v>
      </c>
      <c r="Q11" t="s">
        <v>74</v>
      </c>
      <c r="R11" t="s">
        <v>74</v>
      </c>
      <c r="S11" t="s">
        <v>74</v>
      </c>
      <c r="T11" t="s">
        <v>276</v>
      </c>
      <c r="U11" t="s">
        <v>277</v>
      </c>
      <c r="V11" t="s">
        <v>278</v>
      </c>
      <c r="W11" t="s">
        <v>279</v>
      </c>
      <c r="X11" t="s">
        <v>280</v>
      </c>
      <c r="Y11" t="s">
        <v>281</v>
      </c>
      <c r="Z11" t="s">
        <v>282</v>
      </c>
      <c r="AA11" t="s">
        <v>74</v>
      </c>
      <c r="AB11" t="s">
        <v>283</v>
      </c>
      <c r="AC11" t="s">
        <v>74</v>
      </c>
      <c r="AD11" t="s">
        <v>74</v>
      </c>
      <c r="AE11" t="s">
        <v>74</v>
      </c>
      <c r="AF11" t="s">
        <v>74</v>
      </c>
      <c r="AG11">
        <v>111</v>
      </c>
      <c r="AH11">
        <v>1</v>
      </c>
      <c r="AI11">
        <v>1</v>
      </c>
      <c r="AJ11">
        <v>1</v>
      </c>
      <c r="AK11">
        <v>3</v>
      </c>
      <c r="AL11" t="s">
        <v>284</v>
      </c>
      <c r="AM11" t="s">
        <v>285</v>
      </c>
      <c r="AN11" t="s">
        <v>286</v>
      </c>
      <c r="AO11" t="s">
        <v>287</v>
      </c>
      <c r="AP11" t="s">
        <v>288</v>
      </c>
      <c r="AQ11" t="s">
        <v>74</v>
      </c>
      <c r="AR11" t="s">
        <v>289</v>
      </c>
      <c r="AS11" t="s">
        <v>290</v>
      </c>
      <c r="AT11" t="s">
        <v>291</v>
      </c>
      <c r="AU11">
        <v>2023</v>
      </c>
      <c r="AV11">
        <v>12</v>
      </c>
      <c r="AW11">
        <v>1</v>
      </c>
      <c r="AX11" t="s">
        <v>74</v>
      </c>
      <c r="AY11" t="s">
        <v>74</v>
      </c>
      <c r="AZ11" t="s">
        <v>74</v>
      </c>
      <c r="BA11" t="s">
        <v>74</v>
      </c>
      <c r="BB11">
        <v>102</v>
      </c>
      <c r="BC11">
        <v>111</v>
      </c>
      <c r="BD11" t="s">
        <v>74</v>
      </c>
      <c r="BE11" t="s">
        <v>292</v>
      </c>
      <c r="BF11" t="str">
        <f>HYPERLINK("http://dx.doi.org/10.1177/22779752221108797","http://dx.doi.org/10.1177/22779752221108797")</f>
        <v>http://dx.doi.org/10.1177/22779752221108797</v>
      </c>
      <c r="BG11" t="s">
        <v>74</v>
      </c>
      <c r="BH11" t="s">
        <v>293</v>
      </c>
      <c r="BI11">
        <v>10</v>
      </c>
      <c r="BJ11" t="s">
        <v>294</v>
      </c>
      <c r="BK11" t="s">
        <v>148</v>
      </c>
      <c r="BL11" t="s">
        <v>295</v>
      </c>
      <c r="BM11" t="s">
        <v>296</v>
      </c>
      <c r="BN11" t="s">
        <v>74</v>
      </c>
      <c r="BO11" t="s">
        <v>74</v>
      </c>
      <c r="BP11" t="s">
        <v>74</v>
      </c>
      <c r="BQ11" t="s">
        <v>74</v>
      </c>
      <c r="BR11" t="s">
        <v>101</v>
      </c>
      <c r="BS11" t="s">
        <v>297</v>
      </c>
      <c r="BT11" t="str">
        <f>HYPERLINK("https%3A%2F%2Fwww.webofscience.com%2Fwos%2Fwoscc%2Ffull-record%2FWOS:000835019900001","View Full Record in Web of Science")</f>
        <v>View Full Record in Web of Science</v>
      </c>
    </row>
    <row r="12" spans="1:72" x14ac:dyDescent="0.25">
      <c r="A12" t="s">
        <v>72</v>
      </c>
      <c r="B12" t="s">
        <v>298</v>
      </c>
      <c r="C12" t="s">
        <v>74</v>
      </c>
      <c r="D12" t="s">
        <v>74</v>
      </c>
      <c r="E12" t="s">
        <v>74</v>
      </c>
      <c r="F12" t="s">
        <v>299</v>
      </c>
      <c r="G12" t="s">
        <v>74</v>
      </c>
      <c r="H12" t="s">
        <v>74</v>
      </c>
      <c r="I12" t="s">
        <v>300</v>
      </c>
      <c r="J12" t="s">
        <v>301</v>
      </c>
      <c r="K12" t="s">
        <v>74</v>
      </c>
      <c r="L12" t="s">
        <v>74</v>
      </c>
      <c r="M12" t="s">
        <v>78</v>
      </c>
      <c r="N12" t="s">
        <v>79</v>
      </c>
      <c r="O12" t="s">
        <v>74</v>
      </c>
      <c r="P12" t="s">
        <v>74</v>
      </c>
      <c r="Q12" t="s">
        <v>74</v>
      </c>
      <c r="R12" t="s">
        <v>74</v>
      </c>
      <c r="S12" t="s">
        <v>74</v>
      </c>
      <c r="T12" t="s">
        <v>302</v>
      </c>
      <c r="U12" t="s">
        <v>303</v>
      </c>
      <c r="V12" t="s">
        <v>304</v>
      </c>
      <c r="W12" t="s">
        <v>305</v>
      </c>
      <c r="X12" t="s">
        <v>111</v>
      </c>
      <c r="Y12" t="s">
        <v>306</v>
      </c>
      <c r="Z12" t="s">
        <v>307</v>
      </c>
      <c r="AA12" t="s">
        <v>74</v>
      </c>
      <c r="AB12" t="s">
        <v>308</v>
      </c>
      <c r="AC12" t="s">
        <v>309</v>
      </c>
      <c r="AD12" t="s">
        <v>310</v>
      </c>
      <c r="AE12" t="s">
        <v>311</v>
      </c>
      <c r="AF12" t="s">
        <v>74</v>
      </c>
      <c r="AG12">
        <v>60</v>
      </c>
      <c r="AH12">
        <v>1</v>
      </c>
      <c r="AI12">
        <v>1</v>
      </c>
      <c r="AJ12">
        <v>0</v>
      </c>
      <c r="AK12">
        <v>1</v>
      </c>
      <c r="AL12" t="s">
        <v>312</v>
      </c>
      <c r="AM12" t="s">
        <v>313</v>
      </c>
      <c r="AN12" t="s">
        <v>314</v>
      </c>
      <c r="AO12" t="s">
        <v>315</v>
      </c>
      <c r="AP12" t="s">
        <v>316</v>
      </c>
      <c r="AQ12" t="s">
        <v>74</v>
      </c>
      <c r="AR12" t="s">
        <v>317</v>
      </c>
      <c r="AS12" t="s">
        <v>318</v>
      </c>
      <c r="AT12" t="s">
        <v>319</v>
      </c>
      <c r="AU12">
        <v>2022</v>
      </c>
      <c r="AV12">
        <v>53</v>
      </c>
      <c r="AW12">
        <v>3</v>
      </c>
      <c r="AX12" t="s">
        <v>74</v>
      </c>
      <c r="AY12" t="s">
        <v>74</v>
      </c>
      <c r="AZ12" t="s">
        <v>74</v>
      </c>
      <c r="BA12" t="s">
        <v>74</v>
      </c>
      <c r="BB12">
        <v>459</v>
      </c>
      <c r="BC12">
        <v>481</v>
      </c>
      <c r="BD12" t="s">
        <v>74</v>
      </c>
      <c r="BE12" t="s">
        <v>320</v>
      </c>
      <c r="BF12" t="str">
        <f>HYPERLINK("http://dx.doi.org/10.1080/01629778.2022.2096655","http://dx.doi.org/10.1080/01629778.2022.2096655")</f>
        <v>http://dx.doi.org/10.1080/01629778.2022.2096655</v>
      </c>
      <c r="BG12" t="s">
        <v>74</v>
      </c>
      <c r="BH12" t="s">
        <v>74</v>
      </c>
      <c r="BI12">
        <v>23</v>
      </c>
      <c r="BJ12" t="s">
        <v>321</v>
      </c>
      <c r="BK12" t="s">
        <v>98</v>
      </c>
      <c r="BL12" t="s">
        <v>322</v>
      </c>
      <c r="BM12" t="s">
        <v>323</v>
      </c>
      <c r="BN12" t="s">
        <v>74</v>
      </c>
      <c r="BO12" t="s">
        <v>74</v>
      </c>
      <c r="BP12" t="s">
        <v>74</v>
      </c>
      <c r="BQ12" t="s">
        <v>74</v>
      </c>
      <c r="BR12" t="s">
        <v>101</v>
      </c>
      <c r="BS12" t="s">
        <v>324</v>
      </c>
      <c r="BT12" t="str">
        <f>HYPERLINK("https%3A%2F%2Fwww.webofscience.com%2Fwos%2Fwoscc%2Ffull-record%2FWOS:000842639900007","View Full Record in Web of Science")</f>
        <v>View Full Record in Web of Science</v>
      </c>
    </row>
    <row r="13" spans="1:72" x14ac:dyDescent="0.25">
      <c r="A13" t="s">
        <v>72</v>
      </c>
      <c r="B13" t="s">
        <v>325</v>
      </c>
      <c r="C13" t="s">
        <v>74</v>
      </c>
      <c r="D13" t="s">
        <v>74</v>
      </c>
      <c r="E13" t="s">
        <v>74</v>
      </c>
      <c r="F13" t="s">
        <v>326</v>
      </c>
      <c r="G13" t="s">
        <v>74</v>
      </c>
      <c r="H13" t="s">
        <v>74</v>
      </c>
      <c r="I13" t="s">
        <v>327</v>
      </c>
      <c r="J13" t="s">
        <v>328</v>
      </c>
      <c r="K13" t="s">
        <v>74</v>
      </c>
      <c r="L13" t="s">
        <v>74</v>
      </c>
      <c r="M13" t="s">
        <v>78</v>
      </c>
      <c r="N13" t="s">
        <v>79</v>
      </c>
      <c r="O13" t="s">
        <v>74</v>
      </c>
      <c r="P13" t="s">
        <v>74</v>
      </c>
      <c r="Q13" t="s">
        <v>74</v>
      </c>
      <c r="R13" t="s">
        <v>74</v>
      </c>
      <c r="S13" t="s">
        <v>74</v>
      </c>
      <c r="T13" t="s">
        <v>329</v>
      </c>
      <c r="U13" t="s">
        <v>330</v>
      </c>
      <c r="V13" t="s">
        <v>331</v>
      </c>
      <c r="W13" t="s">
        <v>332</v>
      </c>
      <c r="X13" t="s">
        <v>333</v>
      </c>
      <c r="Y13" t="s">
        <v>334</v>
      </c>
      <c r="Z13" t="s">
        <v>335</v>
      </c>
      <c r="AA13" t="s">
        <v>74</v>
      </c>
      <c r="AB13" t="s">
        <v>336</v>
      </c>
      <c r="AC13" t="s">
        <v>337</v>
      </c>
      <c r="AD13" t="s">
        <v>338</v>
      </c>
      <c r="AE13" t="s">
        <v>339</v>
      </c>
      <c r="AF13" t="s">
        <v>74</v>
      </c>
      <c r="AG13">
        <v>42</v>
      </c>
      <c r="AH13">
        <v>1</v>
      </c>
      <c r="AI13">
        <v>1</v>
      </c>
      <c r="AJ13">
        <v>0</v>
      </c>
      <c r="AK13">
        <v>3</v>
      </c>
      <c r="AL13" t="s">
        <v>340</v>
      </c>
      <c r="AM13" t="s">
        <v>341</v>
      </c>
      <c r="AN13" t="s">
        <v>342</v>
      </c>
      <c r="AO13" t="s">
        <v>343</v>
      </c>
      <c r="AP13" t="s">
        <v>344</v>
      </c>
      <c r="AQ13" t="s">
        <v>74</v>
      </c>
      <c r="AR13" t="s">
        <v>345</v>
      </c>
      <c r="AS13" t="s">
        <v>346</v>
      </c>
      <c r="AT13" t="s">
        <v>347</v>
      </c>
      <c r="AU13">
        <v>2022</v>
      </c>
      <c r="AV13">
        <v>31</v>
      </c>
      <c r="AW13">
        <v>6</v>
      </c>
      <c r="AX13" t="s">
        <v>74</v>
      </c>
      <c r="AY13" t="s">
        <v>74</v>
      </c>
      <c r="AZ13" t="s">
        <v>74</v>
      </c>
      <c r="BA13" t="s">
        <v>74</v>
      </c>
      <c r="BB13" t="s">
        <v>74</v>
      </c>
      <c r="BC13" t="s">
        <v>74</v>
      </c>
      <c r="BD13" t="s">
        <v>348</v>
      </c>
      <c r="BE13" t="s">
        <v>349</v>
      </c>
      <c r="BF13" t="str">
        <f>HYPERLINK("http://dx.doi.org/10.1002/car.2782","http://dx.doi.org/10.1002/car.2782")</f>
        <v>http://dx.doi.org/10.1002/car.2782</v>
      </c>
      <c r="BG13" t="s">
        <v>74</v>
      </c>
      <c r="BH13" t="s">
        <v>350</v>
      </c>
      <c r="BI13">
        <v>11</v>
      </c>
      <c r="BJ13" t="s">
        <v>124</v>
      </c>
      <c r="BK13" t="s">
        <v>98</v>
      </c>
      <c r="BL13" t="s">
        <v>124</v>
      </c>
      <c r="BM13" t="s">
        <v>351</v>
      </c>
      <c r="BN13" t="s">
        <v>74</v>
      </c>
      <c r="BO13" t="s">
        <v>74</v>
      </c>
      <c r="BP13" t="s">
        <v>74</v>
      </c>
      <c r="BQ13" t="s">
        <v>74</v>
      </c>
      <c r="BR13" t="s">
        <v>101</v>
      </c>
      <c r="BS13" t="s">
        <v>352</v>
      </c>
      <c r="BT13" t="str">
        <f>HYPERLINK("https%3A%2F%2Fwww.webofscience.com%2Fwos%2Fwoscc%2Ffull-record%2FWOS:000819671700001","View Full Record in Web of Science")</f>
        <v>View Full Record in Web of Science</v>
      </c>
    </row>
    <row r="14" spans="1:72" x14ac:dyDescent="0.25">
      <c r="A14" t="s">
        <v>72</v>
      </c>
      <c r="B14" t="s">
        <v>353</v>
      </c>
      <c r="C14" t="s">
        <v>74</v>
      </c>
      <c r="D14" t="s">
        <v>74</v>
      </c>
      <c r="E14" t="s">
        <v>74</v>
      </c>
      <c r="F14" t="s">
        <v>354</v>
      </c>
      <c r="G14" t="s">
        <v>74</v>
      </c>
      <c r="H14" t="s">
        <v>74</v>
      </c>
      <c r="I14" t="s">
        <v>355</v>
      </c>
      <c r="J14" t="s">
        <v>356</v>
      </c>
      <c r="K14" t="s">
        <v>74</v>
      </c>
      <c r="L14" t="s">
        <v>74</v>
      </c>
      <c r="M14" t="s">
        <v>78</v>
      </c>
      <c r="N14" t="s">
        <v>79</v>
      </c>
      <c r="O14" t="s">
        <v>74</v>
      </c>
      <c r="P14" t="s">
        <v>74</v>
      </c>
      <c r="Q14" t="s">
        <v>74</v>
      </c>
      <c r="R14" t="s">
        <v>74</v>
      </c>
      <c r="S14" t="s">
        <v>74</v>
      </c>
      <c r="T14" t="s">
        <v>357</v>
      </c>
      <c r="U14" t="s">
        <v>358</v>
      </c>
      <c r="V14" t="s">
        <v>359</v>
      </c>
      <c r="W14" t="s">
        <v>360</v>
      </c>
      <c r="X14" t="s">
        <v>111</v>
      </c>
      <c r="Y14" t="s">
        <v>361</v>
      </c>
      <c r="Z14" t="s">
        <v>362</v>
      </c>
      <c r="AA14" t="s">
        <v>74</v>
      </c>
      <c r="AB14" t="s">
        <v>74</v>
      </c>
      <c r="AC14" t="s">
        <v>363</v>
      </c>
      <c r="AD14" t="s">
        <v>364</v>
      </c>
      <c r="AE14" t="s">
        <v>365</v>
      </c>
      <c r="AF14" t="s">
        <v>74</v>
      </c>
      <c r="AG14">
        <v>57</v>
      </c>
      <c r="AH14">
        <v>0</v>
      </c>
      <c r="AI14">
        <v>0</v>
      </c>
      <c r="AJ14">
        <v>1</v>
      </c>
      <c r="AK14">
        <v>2</v>
      </c>
      <c r="AL14" t="s">
        <v>164</v>
      </c>
      <c r="AM14" t="s">
        <v>165</v>
      </c>
      <c r="AN14" t="s">
        <v>166</v>
      </c>
      <c r="AO14" t="s">
        <v>74</v>
      </c>
      <c r="AP14" t="s">
        <v>366</v>
      </c>
      <c r="AQ14" t="s">
        <v>74</v>
      </c>
      <c r="AR14" t="s">
        <v>367</v>
      </c>
      <c r="AS14" t="s">
        <v>368</v>
      </c>
      <c r="AT14" t="s">
        <v>369</v>
      </c>
      <c r="AU14">
        <v>2022</v>
      </c>
      <c r="AV14">
        <v>11</v>
      </c>
      <c r="AW14">
        <v>6</v>
      </c>
      <c r="AX14" t="s">
        <v>74</v>
      </c>
      <c r="AY14" t="s">
        <v>74</v>
      </c>
      <c r="AZ14" t="s">
        <v>74</v>
      </c>
      <c r="BA14" t="s">
        <v>74</v>
      </c>
      <c r="BB14" t="s">
        <v>74</v>
      </c>
      <c r="BC14" t="s">
        <v>74</v>
      </c>
      <c r="BD14">
        <v>261</v>
      </c>
      <c r="BE14" t="s">
        <v>370</v>
      </c>
      <c r="BF14" t="str">
        <f>HYPERLINK("http://dx.doi.org/10.3390/socsci11060261","http://dx.doi.org/10.3390/socsci11060261")</f>
        <v>http://dx.doi.org/10.3390/socsci11060261</v>
      </c>
      <c r="BG14" t="s">
        <v>74</v>
      </c>
      <c r="BH14" t="s">
        <v>74</v>
      </c>
      <c r="BI14">
        <v>12</v>
      </c>
      <c r="BJ14" t="s">
        <v>371</v>
      </c>
      <c r="BK14" t="s">
        <v>148</v>
      </c>
      <c r="BL14" t="s">
        <v>372</v>
      </c>
      <c r="BM14" t="s">
        <v>373</v>
      </c>
      <c r="BN14" t="s">
        <v>74</v>
      </c>
      <c r="BO14" t="s">
        <v>100</v>
      </c>
      <c r="BP14" t="s">
        <v>74</v>
      </c>
      <c r="BQ14" t="s">
        <v>74</v>
      </c>
      <c r="BR14" t="s">
        <v>101</v>
      </c>
      <c r="BS14" t="s">
        <v>374</v>
      </c>
      <c r="BT14" t="str">
        <f>HYPERLINK("https%3A%2F%2Fwww.webofscience.com%2Fwos%2Fwoscc%2Ffull-record%2FWOS:000934063700001","View Full Record in Web of Science")</f>
        <v>View Full Record in Web of Science</v>
      </c>
    </row>
    <row r="15" spans="1:72" x14ac:dyDescent="0.25">
      <c r="A15" t="s">
        <v>72</v>
      </c>
      <c r="B15" t="s">
        <v>375</v>
      </c>
      <c r="C15" t="s">
        <v>74</v>
      </c>
      <c r="D15" t="s">
        <v>74</v>
      </c>
      <c r="E15" t="s">
        <v>74</v>
      </c>
      <c r="F15" t="s">
        <v>376</v>
      </c>
      <c r="G15" t="s">
        <v>74</v>
      </c>
      <c r="H15" t="s">
        <v>74</v>
      </c>
      <c r="I15" t="s">
        <v>377</v>
      </c>
      <c r="J15" t="s">
        <v>378</v>
      </c>
      <c r="K15" t="s">
        <v>74</v>
      </c>
      <c r="L15" t="s">
        <v>74</v>
      </c>
      <c r="M15" t="s">
        <v>78</v>
      </c>
      <c r="N15" t="s">
        <v>79</v>
      </c>
      <c r="O15" t="s">
        <v>74</v>
      </c>
      <c r="P15" t="s">
        <v>74</v>
      </c>
      <c r="Q15" t="s">
        <v>74</v>
      </c>
      <c r="R15" t="s">
        <v>74</v>
      </c>
      <c r="S15" t="s">
        <v>74</v>
      </c>
      <c r="T15" t="s">
        <v>379</v>
      </c>
      <c r="U15" t="s">
        <v>74</v>
      </c>
      <c r="V15" t="s">
        <v>380</v>
      </c>
      <c r="W15" t="s">
        <v>381</v>
      </c>
      <c r="X15" t="s">
        <v>382</v>
      </c>
      <c r="Y15" t="s">
        <v>383</v>
      </c>
      <c r="Z15" t="s">
        <v>384</v>
      </c>
      <c r="AA15" t="s">
        <v>385</v>
      </c>
      <c r="AB15" t="s">
        <v>386</v>
      </c>
      <c r="AC15" t="s">
        <v>74</v>
      </c>
      <c r="AD15" t="s">
        <v>74</v>
      </c>
      <c r="AE15" t="s">
        <v>74</v>
      </c>
      <c r="AF15" t="s">
        <v>74</v>
      </c>
      <c r="AG15">
        <v>16</v>
      </c>
      <c r="AH15">
        <v>0</v>
      </c>
      <c r="AI15">
        <v>1</v>
      </c>
      <c r="AJ15">
        <v>0</v>
      </c>
      <c r="AK15">
        <v>4</v>
      </c>
      <c r="AL15" t="s">
        <v>387</v>
      </c>
      <c r="AM15" t="s">
        <v>388</v>
      </c>
      <c r="AN15" t="s">
        <v>389</v>
      </c>
      <c r="AO15" t="s">
        <v>390</v>
      </c>
      <c r="AP15" t="s">
        <v>74</v>
      </c>
      <c r="AQ15" t="s">
        <v>74</v>
      </c>
      <c r="AR15" t="s">
        <v>391</v>
      </c>
      <c r="AS15" t="s">
        <v>392</v>
      </c>
      <c r="AT15" t="s">
        <v>74</v>
      </c>
      <c r="AU15">
        <v>2022</v>
      </c>
      <c r="AV15" t="s">
        <v>74</v>
      </c>
      <c r="AW15">
        <v>17</v>
      </c>
      <c r="AX15" t="s">
        <v>74</v>
      </c>
      <c r="AY15" t="s">
        <v>74</v>
      </c>
      <c r="AZ15" t="s">
        <v>74</v>
      </c>
      <c r="BA15" t="s">
        <v>74</v>
      </c>
      <c r="BB15">
        <v>121</v>
      </c>
      <c r="BC15">
        <v>134</v>
      </c>
      <c r="BD15" t="s">
        <v>74</v>
      </c>
      <c r="BE15" t="s">
        <v>393</v>
      </c>
      <c r="BF15" t="str">
        <f>HYPERLINK("http://dx.doi.org/10.46661/ijeri.6475","http://dx.doi.org/10.46661/ijeri.6475")</f>
        <v>http://dx.doi.org/10.46661/ijeri.6475</v>
      </c>
      <c r="BG15" t="s">
        <v>74</v>
      </c>
      <c r="BH15" t="s">
        <v>74</v>
      </c>
      <c r="BI15">
        <v>14</v>
      </c>
      <c r="BJ15" t="s">
        <v>147</v>
      </c>
      <c r="BK15" t="s">
        <v>148</v>
      </c>
      <c r="BL15" t="s">
        <v>147</v>
      </c>
      <c r="BM15" t="s">
        <v>394</v>
      </c>
      <c r="BN15" t="s">
        <v>74</v>
      </c>
      <c r="BO15" t="s">
        <v>100</v>
      </c>
      <c r="BP15" t="s">
        <v>74</v>
      </c>
      <c r="BQ15" t="s">
        <v>74</v>
      </c>
      <c r="BR15" t="s">
        <v>101</v>
      </c>
      <c r="BS15" t="s">
        <v>395</v>
      </c>
      <c r="BT15" t="str">
        <f>HYPERLINK("https%3A%2F%2Fwww.webofscience.com%2Fwos%2Fwoscc%2Ffull-record%2FWOS:000818044400009","View Full Record in Web of Science")</f>
        <v>View Full Record in Web of Science</v>
      </c>
    </row>
    <row r="16" spans="1:72" x14ac:dyDescent="0.25">
      <c r="A16" t="s">
        <v>72</v>
      </c>
      <c r="B16" t="s">
        <v>396</v>
      </c>
      <c r="C16" t="s">
        <v>74</v>
      </c>
      <c r="D16" t="s">
        <v>74</v>
      </c>
      <c r="E16" t="s">
        <v>74</v>
      </c>
      <c r="F16" t="s">
        <v>397</v>
      </c>
      <c r="G16" t="s">
        <v>74</v>
      </c>
      <c r="H16" t="s">
        <v>74</v>
      </c>
      <c r="I16" t="s">
        <v>398</v>
      </c>
      <c r="J16" t="s">
        <v>399</v>
      </c>
      <c r="K16" t="s">
        <v>74</v>
      </c>
      <c r="L16" t="s">
        <v>74</v>
      </c>
      <c r="M16" t="s">
        <v>78</v>
      </c>
      <c r="N16" t="s">
        <v>79</v>
      </c>
      <c r="O16" t="s">
        <v>74</v>
      </c>
      <c r="P16" t="s">
        <v>74</v>
      </c>
      <c r="Q16" t="s">
        <v>74</v>
      </c>
      <c r="R16" t="s">
        <v>74</v>
      </c>
      <c r="S16" t="s">
        <v>74</v>
      </c>
      <c r="T16" t="s">
        <v>400</v>
      </c>
      <c r="U16" t="s">
        <v>401</v>
      </c>
      <c r="V16" t="s">
        <v>402</v>
      </c>
      <c r="W16" t="s">
        <v>403</v>
      </c>
      <c r="X16" t="s">
        <v>74</v>
      </c>
      <c r="Y16" t="s">
        <v>404</v>
      </c>
      <c r="Z16" t="s">
        <v>405</v>
      </c>
      <c r="AA16" t="s">
        <v>74</v>
      </c>
      <c r="AB16" t="s">
        <v>406</v>
      </c>
      <c r="AC16" t="s">
        <v>74</v>
      </c>
      <c r="AD16" t="s">
        <v>74</v>
      </c>
      <c r="AE16" t="s">
        <v>74</v>
      </c>
      <c r="AF16" t="s">
        <v>74</v>
      </c>
      <c r="AG16">
        <v>40</v>
      </c>
      <c r="AH16">
        <v>0</v>
      </c>
      <c r="AI16">
        <v>0</v>
      </c>
      <c r="AJ16">
        <v>5</v>
      </c>
      <c r="AK16">
        <v>7</v>
      </c>
      <c r="AL16" t="s">
        <v>407</v>
      </c>
      <c r="AM16" t="s">
        <v>408</v>
      </c>
      <c r="AN16" t="s">
        <v>409</v>
      </c>
      <c r="AO16" t="s">
        <v>410</v>
      </c>
      <c r="AP16" t="s">
        <v>411</v>
      </c>
      <c r="AQ16" t="s">
        <v>74</v>
      </c>
      <c r="AR16" t="s">
        <v>412</v>
      </c>
      <c r="AS16" t="s">
        <v>413</v>
      </c>
      <c r="AT16" t="s">
        <v>74</v>
      </c>
      <c r="AU16">
        <v>2022</v>
      </c>
      <c r="AV16" t="s">
        <v>74</v>
      </c>
      <c r="AW16">
        <v>25</v>
      </c>
      <c r="AX16" t="s">
        <v>74</v>
      </c>
      <c r="AY16" t="s">
        <v>74</v>
      </c>
      <c r="AZ16" t="s">
        <v>74</v>
      </c>
      <c r="BA16" t="s">
        <v>74</v>
      </c>
      <c r="BB16">
        <v>22</v>
      </c>
      <c r="BC16">
        <v>36</v>
      </c>
      <c r="BD16" t="s">
        <v>74</v>
      </c>
      <c r="BE16" t="s">
        <v>414</v>
      </c>
      <c r="BF16" t="str">
        <f>HYPERLINK("http://dx.doi.org/10.15388/STEPP.2022.44","http://dx.doi.org/10.15388/STEPP.2022.44")</f>
        <v>http://dx.doi.org/10.15388/STEPP.2022.44</v>
      </c>
      <c r="BG16" t="s">
        <v>74</v>
      </c>
      <c r="BH16" t="s">
        <v>74</v>
      </c>
      <c r="BI16">
        <v>15</v>
      </c>
      <c r="BJ16" t="s">
        <v>415</v>
      </c>
      <c r="BK16" t="s">
        <v>148</v>
      </c>
      <c r="BL16" t="s">
        <v>415</v>
      </c>
      <c r="BM16" t="s">
        <v>416</v>
      </c>
      <c r="BN16" t="s">
        <v>74</v>
      </c>
      <c r="BO16" t="s">
        <v>100</v>
      </c>
      <c r="BP16" t="s">
        <v>74</v>
      </c>
      <c r="BQ16" t="s">
        <v>74</v>
      </c>
      <c r="BR16" t="s">
        <v>101</v>
      </c>
      <c r="BS16" t="s">
        <v>417</v>
      </c>
      <c r="BT16" t="str">
        <f>HYPERLINK("https%3A%2F%2Fwww.webofscience.com%2Fwos%2Fwoscc%2Ffull-record%2FWOS:000916180100001","View Full Record in Web of Science")</f>
        <v>View Full Record in Web of Science</v>
      </c>
    </row>
    <row r="17" spans="1:72" x14ac:dyDescent="0.25">
      <c r="A17" t="s">
        <v>72</v>
      </c>
      <c r="B17" t="s">
        <v>418</v>
      </c>
      <c r="C17" t="s">
        <v>74</v>
      </c>
      <c r="D17" t="s">
        <v>74</v>
      </c>
      <c r="E17" t="s">
        <v>74</v>
      </c>
      <c r="F17" t="s">
        <v>419</v>
      </c>
      <c r="G17" t="s">
        <v>74</v>
      </c>
      <c r="H17" t="s">
        <v>74</v>
      </c>
      <c r="I17" t="s">
        <v>420</v>
      </c>
      <c r="J17" t="s">
        <v>421</v>
      </c>
      <c r="K17" t="s">
        <v>74</v>
      </c>
      <c r="L17" t="s">
        <v>74</v>
      </c>
      <c r="M17" t="s">
        <v>78</v>
      </c>
      <c r="N17" t="s">
        <v>79</v>
      </c>
      <c r="O17" t="s">
        <v>74</v>
      </c>
      <c r="P17" t="s">
        <v>74</v>
      </c>
      <c r="Q17" t="s">
        <v>74</v>
      </c>
      <c r="R17" t="s">
        <v>74</v>
      </c>
      <c r="S17" t="s">
        <v>74</v>
      </c>
      <c r="T17" t="s">
        <v>422</v>
      </c>
      <c r="U17" t="s">
        <v>423</v>
      </c>
      <c r="V17" t="s">
        <v>424</v>
      </c>
      <c r="W17" t="s">
        <v>425</v>
      </c>
      <c r="X17" t="s">
        <v>426</v>
      </c>
      <c r="Y17" t="s">
        <v>427</v>
      </c>
      <c r="Z17" t="s">
        <v>428</v>
      </c>
      <c r="AA17" t="s">
        <v>429</v>
      </c>
      <c r="AB17" t="s">
        <v>430</v>
      </c>
      <c r="AC17" t="s">
        <v>74</v>
      </c>
      <c r="AD17" t="s">
        <v>74</v>
      </c>
      <c r="AE17" t="s">
        <v>74</v>
      </c>
      <c r="AF17" t="s">
        <v>74</v>
      </c>
      <c r="AG17">
        <v>61</v>
      </c>
      <c r="AH17">
        <v>2</v>
      </c>
      <c r="AI17">
        <v>2</v>
      </c>
      <c r="AJ17">
        <v>1</v>
      </c>
      <c r="AK17">
        <v>10</v>
      </c>
      <c r="AL17" t="s">
        <v>431</v>
      </c>
      <c r="AM17" t="s">
        <v>432</v>
      </c>
      <c r="AN17" t="s">
        <v>433</v>
      </c>
      <c r="AO17" t="s">
        <v>434</v>
      </c>
      <c r="AP17" t="s">
        <v>74</v>
      </c>
      <c r="AQ17" t="s">
        <v>74</v>
      </c>
      <c r="AR17" t="s">
        <v>435</v>
      </c>
      <c r="AS17" t="s">
        <v>436</v>
      </c>
      <c r="AT17" t="s">
        <v>437</v>
      </c>
      <c r="AU17">
        <v>2021</v>
      </c>
      <c r="AV17" t="s">
        <v>74</v>
      </c>
      <c r="AW17">
        <v>40</v>
      </c>
      <c r="AX17" t="s">
        <v>74</v>
      </c>
      <c r="AY17" t="s">
        <v>74</v>
      </c>
      <c r="AZ17" t="s">
        <v>74</v>
      </c>
      <c r="BA17" t="s">
        <v>74</v>
      </c>
      <c r="BB17">
        <v>141</v>
      </c>
      <c r="BC17">
        <v>153</v>
      </c>
      <c r="BD17" t="s">
        <v>74</v>
      </c>
      <c r="BE17" t="s">
        <v>74</v>
      </c>
      <c r="BF17" t="s">
        <v>74</v>
      </c>
      <c r="BG17" t="s">
        <v>74</v>
      </c>
      <c r="BH17" t="s">
        <v>74</v>
      </c>
      <c r="BI17">
        <v>13</v>
      </c>
      <c r="BJ17" t="s">
        <v>147</v>
      </c>
      <c r="BK17" t="s">
        <v>148</v>
      </c>
      <c r="BL17" t="s">
        <v>147</v>
      </c>
      <c r="BM17" t="s">
        <v>438</v>
      </c>
      <c r="BN17" t="s">
        <v>74</v>
      </c>
      <c r="BO17" t="s">
        <v>74</v>
      </c>
      <c r="BP17" t="s">
        <v>74</v>
      </c>
      <c r="BQ17" t="s">
        <v>74</v>
      </c>
      <c r="BR17" t="s">
        <v>101</v>
      </c>
      <c r="BS17" t="s">
        <v>439</v>
      </c>
      <c r="BT17" t="str">
        <f>HYPERLINK("https%3A%2F%2Fwww.webofscience.com%2Fwos%2Fwoscc%2Ffull-record%2FWOS:000744631300009","View Full Record in Web of Science")</f>
        <v>View Full Record in Web of Science</v>
      </c>
    </row>
    <row r="18" spans="1:72" x14ac:dyDescent="0.25">
      <c r="A18" t="s">
        <v>72</v>
      </c>
      <c r="B18" t="s">
        <v>440</v>
      </c>
      <c r="C18" t="s">
        <v>74</v>
      </c>
      <c r="D18" t="s">
        <v>74</v>
      </c>
      <c r="E18" t="s">
        <v>74</v>
      </c>
      <c r="F18" t="s">
        <v>441</v>
      </c>
      <c r="G18" t="s">
        <v>74</v>
      </c>
      <c r="H18" t="s">
        <v>74</v>
      </c>
      <c r="I18" t="s">
        <v>442</v>
      </c>
      <c r="J18" t="s">
        <v>443</v>
      </c>
      <c r="K18" t="s">
        <v>74</v>
      </c>
      <c r="L18" t="s">
        <v>74</v>
      </c>
      <c r="M18" t="s">
        <v>78</v>
      </c>
      <c r="N18" t="s">
        <v>79</v>
      </c>
      <c r="O18" t="s">
        <v>74</v>
      </c>
      <c r="P18" t="s">
        <v>74</v>
      </c>
      <c r="Q18" t="s">
        <v>74</v>
      </c>
      <c r="R18" t="s">
        <v>74</v>
      </c>
      <c r="S18" t="s">
        <v>74</v>
      </c>
      <c r="T18" t="s">
        <v>444</v>
      </c>
      <c r="U18" t="s">
        <v>74</v>
      </c>
      <c r="V18" t="s">
        <v>445</v>
      </c>
      <c r="W18" t="s">
        <v>446</v>
      </c>
      <c r="X18" t="s">
        <v>181</v>
      </c>
      <c r="Y18" t="s">
        <v>447</v>
      </c>
      <c r="Z18" t="s">
        <v>448</v>
      </c>
      <c r="AA18" t="s">
        <v>74</v>
      </c>
      <c r="AB18" t="s">
        <v>74</v>
      </c>
      <c r="AC18" t="s">
        <v>74</v>
      </c>
      <c r="AD18" t="s">
        <v>74</v>
      </c>
      <c r="AE18" t="s">
        <v>74</v>
      </c>
      <c r="AF18" t="s">
        <v>74</v>
      </c>
      <c r="AG18">
        <v>50</v>
      </c>
      <c r="AH18">
        <v>0</v>
      </c>
      <c r="AI18">
        <v>0</v>
      </c>
      <c r="AJ18">
        <v>0</v>
      </c>
      <c r="AK18">
        <v>0</v>
      </c>
      <c r="AL18" t="s">
        <v>449</v>
      </c>
      <c r="AM18" t="s">
        <v>90</v>
      </c>
      <c r="AN18" t="s">
        <v>450</v>
      </c>
      <c r="AO18" t="s">
        <v>451</v>
      </c>
      <c r="AP18" t="s">
        <v>452</v>
      </c>
      <c r="AQ18" t="s">
        <v>74</v>
      </c>
      <c r="AR18" t="s">
        <v>453</v>
      </c>
      <c r="AS18" t="s">
        <v>454</v>
      </c>
      <c r="AT18" t="s">
        <v>455</v>
      </c>
      <c r="AU18">
        <v>2021</v>
      </c>
      <c r="AV18">
        <v>19</v>
      </c>
      <c r="AW18">
        <v>2</v>
      </c>
      <c r="AX18" t="s">
        <v>74</v>
      </c>
      <c r="AY18" t="s">
        <v>74</v>
      </c>
      <c r="AZ18" t="s">
        <v>74</v>
      </c>
      <c r="BA18" t="s">
        <v>74</v>
      </c>
      <c r="BB18">
        <v>166</v>
      </c>
      <c r="BC18">
        <v>182</v>
      </c>
      <c r="BD18" t="s">
        <v>74</v>
      </c>
      <c r="BE18" t="s">
        <v>456</v>
      </c>
      <c r="BF18" t="str">
        <f>HYPERLINK("http://dx.doi.org/10.1177/1611894421994714","http://dx.doi.org/10.1177/1611894421994714")</f>
        <v>http://dx.doi.org/10.1177/1611894421994714</v>
      </c>
      <c r="BG18" t="s">
        <v>74</v>
      </c>
      <c r="BH18" t="s">
        <v>74</v>
      </c>
      <c r="BI18">
        <v>17</v>
      </c>
      <c r="BJ18" t="s">
        <v>457</v>
      </c>
      <c r="BK18" t="s">
        <v>458</v>
      </c>
      <c r="BL18" t="s">
        <v>457</v>
      </c>
      <c r="BM18" t="s">
        <v>459</v>
      </c>
      <c r="BN18" t="s">
        <v>74</v>
      </c>
      <c r="BO18" t="s">
        <v>74</v>
      </c>
      <c r="BP18" t="s">
        <v>74</v>
      </c>
      <c r="BQ18" t="s">
        <v>74</v>
      </c>
      <c r="BR18" t="s">
        <v>101</v>
      </c>
      <c r="BS18" t="s">
        <v>460</v>
      </c>
      <c r="BT18" t="str">
        <f>HYPERLINK("https%3A%2F%2Fwww.webofscience.com%2Fwos%2Fwoscc%2Ffull-record%2FWOS:000649152400003","View Full Record in Web of Science")</f>
        <v>View Full Record in Web of Science</v>
      </c>
    </row>
    <row r="19" spans="1:72" x14ac:dyDescent="0.25">
      <c r="A19" t="s">
        <v>72</v>
      </c>
      <c r="B19" t="s">
        <v>461</v>
      </c>
      <c r="C19" t="s">
        <v>74</v>
      </c>
      <c r="D19" t="s">
        <v>74</v>
      </c>
      <c r="E19" t="s">
        <v>74</v>
      </c>
      <c r="F19" t="s">
        <v>462</v>
      </c>
      <c r="G19" t="s">
        <v>74</v>
      </c>
      <c r="H19" t="s">
        <v>74</v>
      </c>
      <c r="I19" t="s">
        <v>463</v>
      </c>
      <c r="J19" t="s">
        <v>464</v>
      </c>
      <c r="K19" t="s">
        <v>74</v>
      </c>
      <c r="L19" t="s">
        <v>74</v>
      </c>
      <c r="M19" t="s">
        <v>78</v>
      </c>
      <c r="N19" t="s">
        <v>79</v>
      </c>
      <c r="O19" t="s">
        <v>74</v>
      </c>
      <c r="P19" t="s">
        <v>74</v>
      </c>
      <c r="Q19" t="s">
        <v>74</v>
      </c>
      <c r="R19" t="s">
        <v>74</v>
      </c>
      <c r="S19" t="s">
        <v>74</v>
      </c>
      <c r="T19" t="s">
        <v>465</v>
      </c>
      <c r="U19" t="s">
        <v>74</v>
      </c>
      <c r="V19" t="s">
        <v>466</v>
      </c>
      <c r="W19" t="s">
        <v>467</v>
      </c>
      <c r="X19" t="s">
        <v>111</v>
      </c>
      <c r="Y19" t="s">
        <v>468</v>
      </c>
      <c r="Z19" t="s">
        <v>469</v>
      </c>
      <c r="AA19" t="s">
        <v>470</v>
      </c>
      <c r="AB19" t="s">
        <v>471</v>
      </c>
      <c r="AC19" t="s">
        <v>74</v>
      </c>
      <c r="AD19" t="s">
        <v>74</v>
      </c>
      <c r="AE19" t="s">
        <v>74</v>
      </c>
      <c r="AF19" t="s">
        <v>74</v>
      </c>
      <c r="AG19">
        <v>40</v>
      </c>
      <c r="AH19">
        <v>1</v>
      </c>
      <c r="AI19">
        <v>1</v>
      </c>
      <c r="AJ19">
        <v>0</v>
      </c>
      <c r="AK19">
        <v>9</v>
      </c>
      <c r="AL19" t="s">
        <v>472</v>
      </c>
      <c r="AM19" t="s">
        <v>473</v>
      </c>
      <c r="AN19" t="s">
        <v>474</v>
      </c>
      <c r="AO19" t="s">
        <v>475</v>
      </c>
      <c r="AP19" t="s">
        <v>476</v>
      </c>
      <c r="AQ19" t="s">
        <v>74</v>
      </c>
      <c r="AR19" t="s">
        <v>477</v>
      </c>
      <c r="AS19" t="s">
        <v>478</v>
      </c>
      <c r="AT19" t="s">
        <v>479</v>
      </c>
      <c r="AU19">
        <v>2021</v>
      </c>
      <c r="AV19">
        <v>19</v>
      </c>
      <c r="AW19">
        <v>1</v>
      </c>
      <c r="AX19" t="s">
        <v>74</v>
      </c>
      <c r="AY19" t="s">
        <v>74</v>
      </c>
      <c r="AZ19" t="s">
        <v>74</v>
      </c>
      <c r="BA19" t="s">
        <v>74</v>
      </c>
      <c r="BB19">
        <v>165</v>
      </c>
      <c r="BC19">
        <v>184</v>
      </c>
      <c r="BD19" t="s">
        <v>74</v>
      </c>
      <c r="BE19" t="s">
        <v>74</v>
      </c>
      <c r="BF19" t="s">
        <v>74</v>
      </c>
      <c r="BG19" t="s">
        <v>74</v>
      </c>
      <c r="BH19" t="s">
        <v>74</v>
      </c>
      <c r="BI19">
        <v>20</v>
      </c>
      <c r="BJ19" t="s">
        <v>480</v>
      </c>
      <c r="BK19" t="s">
        <v>148</v>
      </c>
      <c r="BL19" t="s">
        <v>481</v>
      </c>
      <c r="BM19" t="s">
        <v>482</v>
      </c>
      <c r="BN19" t="s">
        <v>74</v>
      </c>
      <c r="BO19" t="s">
        <v>74</v>
      </c>
      <c r="BP19" t="s">
        <v>74</v>
      </c>
      <c r="BQ19" t="s">
        <v>74</v>
      </c>
      <c r="BR19" t="s">
        <v>101</v>
      </c>
      <c r="BS19" t="s">
        <v>483</v>
      </c>
      <c r="BT19" t="str">
        <f>HYPERLINK("https%3A%2F%2Fwww.webofscience.com%2Fwos%2Fwoscc%2Ffull-record%2FWOS:000637062100008","View Full Record in Web of Science")</f>
        <v>View Full Record in Web of Science</v>
      </c>
    </row>
    <row r="20" spans="1:72" x14ac:dyDescent="0.25">
      <c r="A20" t="s">
        <v>72</v>
      </c>
      <c r="B20" t="s">
        <v>484</v>
      </c>
      <c r="C20" t="s">
        <v>74</v>
      </c>
      <c r="D20" t="s">
        <v>74</v>
      </c>
      <c r="E20" t="s">
        <v>74</v>
      </c>
      <c r="F20" t="s">
        <v>485</v>
      </c>
      <c r="G20" t="s">
        <v>74</v>
      </c>
      <c r="H20" t="s">
        <v>74</v>
      </c>
      <c r="I20" t="s">
        <v>486</v>
      </c>
      <c r="J20" t="s">
        <v>487</v>
      </c>
      <c r="K20" t="s">
        <v>74</v>
      </c>
      <c r="L20" t="s">
        <v>74</v>
      </c>
      <c r="M20" t="s">
        <v>78</v>
      </c>
      <c r="N20" t="s">
        <v>79</v>
      </c>
      <c r="O20" t="s">
        <v>74</v>
      </c>
      <c r="P20" t="s">
        <v>74</v>
      </c>
      <c r="Q20" t="s">
        <v>74</v>
      </c>
      <c r="R20" t="s">
        <v>74</v>
      </c>
      <c r="S20" t="s">
        <v>74</v>
      </c>
      <c r="T20" t="s">
        <v>488</v>
      </c>
      <c r="U20" t="s">
        <v>489</v>
      </c>
      <c r="V20" t="s">
        <v>490</v>
      </c>
      <c r="W20" t="s">
        <v>491</v>
      </c>
      <c r="X20" t="s">
        <v>492</v>
      </c>
      <c r="Y20" t="s">
        <v>493</v>
      </c>
      <c r="Z20" t="s">
        <v>494</v>
      </c>
      <c r="AA20" t="s">
        <v>495</v>
      </c>
      <c r="AB20" t="s">
        <v>496</v>
      </c>
      <c r="AC20" t="s">
        <v>497</v>
      </c>
      <c r="AD20" t="s">
        <v>498</v>
      </c>
      <c r="AE20" t="s">
        <v>499</v>
      </c>
      <c r="AF20" t="s">
        <v>74</v>
      </c>
      <c r="AG20">
        <v>54</v>
      </c>
      <c r="AH20">
        <v>2</v>
      </c>
      <c r="AI20">
        <v>2</v>
      </c>
      <c r="AJ20">
        <v>0</v>
      </c>
      <c r="AK20">
        <v>9</v>
      </c>
      <c r="AL20" t="s">
        <v>500</v>
      </c>
      <c r="AM20" t="s">
        <v>501</v>
      </c>
      <c r="AN20" t="s">
        <v>502</v>
      </c>
      <c r="AO20" t="s">
        <v>503</v>
      </c>
      <c r="AP20" t="s">
        <v>504</v>
      </c>
      <c r="AQ20" t="s">
        <v>74</v>
      </c>
      <c r="AR20" t="s">
        <v>505</v>
      </c>
      <c r="AS20" t="s">
        <v>506</v>
      </c>
      <c r="AT20" t="s">
        <v>507</v>
      </c>
      <c r="AU20">
        <v>2021</v>
      </c>
      <c r="AV20">
        <v>14</v>
      </c>
      <c r="AW20">
        <v>4</v>
      </c>
      <c r="AX20" t="s">
        <v>74</v>
      </c>
      <c r="AY20" t="s">
        <v>74</v>
      </c>
      <c r="AZ20" t="s">
        <v>74</v>
      </c>
      <c r="BA20" t="s">
        <v>74</v>
      </c>
      <c r="BB20">
        <v>1415</v>
      </c>
      <c r="BC20">
        <v>1434</v>
      </c>
      <c r="BD20" t="s">
        <v>74</v>
      </c>
      <c r="BE20" t="s">
        <v>508</v>
      </c>
      <c r="BF20" t="str">
        <f>HYPERLINK("http://dx.doi.org/10.1007/s12187-021-09805-4","http://dx.doi.org/10.1007/s12187-021-09805-4")</f>
        <v>http://dx.doi.org/10.1007/s12187-021-09805-4</v>
      </c>
      <c r="BG20" t="s">
        <v>74</v>
      </c>
      <c r="BH20" t="s">
        <v>509</v>
      </c>
      <c r="BI20">
        <v>20</v>
      </c>
      <c r="BJ20" t="s">
        <v>371</v>
      </c>
      <c r="BK20" t="s">
        <v>98</v>
      </c>
      <c r="BL20" t="s">
        <v>372</v>
      </c>
      <c r="BM20" t="s">
        <v>510</v>
      </c>
      <c r="BN20" t="s">
        <v>74</v>
      </c>
      <c r="BO20" t="s">
        <v>74</v>
      </c>
      <c r="BP20" t="s">
        <v>74</v>
      </c>
      <c r="BQ20" t="s">
        <v>74</v>
      </c>
      <c r="BR20" t="s">
        <v>101</v>
      </c>
      <c r="BS20" t="s">
        <v>511</v>
      </c>
      <c r="BT20" t="str">
        <f>HYPERLINK("https%3A%2F%2Fwww.webofscience.com%2Fwos%2Fwoscc%2Ffull-record%2FWOS:000616869700001","View Full Record in Web of Science")</f>
        <v>View Full Record in Web of Science</v>
      </c>
    </row>
    <row r="21" spans="1:72" x14ac:dyDescent="0.25">
      <c r="A21" t="s">
        <v>72</v>
      </c>
      <c r="B21" t="s">
        <v>512</v>
      </c>
      <c r="C21" t="s">
        <v>74</v>
      </c>
      <c r="D21" t="s">
        <v>74</v>
      </c>
      <c r="E21" t="s">
        <v>74</v>
      </c>
      <c r="F21" t="s">
        <v>513</v>
      </c>
      <c r="G21" t="s">
        <v>74</v>
      </c>
      <c r="H21" t="s">
        <v>74</v>
      </c>
      <c r="I21" t="s">
        <v>514</v>
      </c>
      <c r="J21" t="s">
        <v>399</v>
      </c>
      <c r="K21" t="s">
        <v>74</v>
      </c>
      <c r="L21" t="s">
        <v>74</v>
      </c>
      <c r="M21" t="s">
        <v>515</v>
      </c>
      <c r="N21" t="s">
        <v>79</v>
      </c>
      <c r="O21" t="s">
        <v>74</v>
      </c>
      <c r="P21" t="s">
        <v>74</v>
      </c>
      <c r="Q21" t="s">
        <v>74</v>
      </c>
      <c r="R21" t="s">
        <v>74</v>
      </c>
      <c r="S21" t="s">
        <v>74</v>
      </c>
      <c r="T21" t="s">
        <v>516</v>
      </c>
      <c r="U21" t="s">
        <v>74</v>
      </c>
      <c r="V21" t="s">
        <v>517</v>
      </c>
      <c r="W21" t="s">
        <v>518</v>
      </c>
      <c r="X21" t="s">
        <v>280</v>
      </c>
      <c r="Y21" t="s">
        <v>519</v>
      </c>
      <c r="Z21" t="s">
        <v>520</v>
      </c>
      <c r="AA21" t="s">
        <v>74</v>
      </c>
      <c r="AB21" t="s">
        <v>74</v>
      </c>
      <c r="AC21" t="s">
        <v>74</v>
      </c>
      <c r="AD21" t="s">
        <v>74</v>
      </c>
      <c r="AE21" t="s">
        <v>74</v>
      </c>
      <c r="AF21" t="s">
        <v>74</v>
      </c>
      <c r="AG21">
        <v>28</v>
      </c>
      <c r="AH21">
        <v>0</v>
      </c>
      <c r="AI21">
        <v>0</v>
      </c>
      <c r="AJ21">
        <v>0</v>
      </c>
      <c r="AK21">
        <v>2</v>
      </c>
      <c r="AL21" t="s">
        <v>407</v>
      </c>
      <c r="AM21" t="s">
        <v>408</v>
      </c>
      <c r="AN21" t="s">
        <v>409</v>
      </c>
      <c r="AO21" t="s">
        <v>410</v>
      </c>
      <c r="AP21" t="s">
        <v>411</v>
      </c>
      <c r="AQ21" t="s">
        <v>74</v>
      </c>
      <c r="AR21" t="s">
        <v>412</v>
      </c>
      <c r="AS21" t="s">
        <v>413</v>
      </c>
      <c r="AT21" t="s">
        <v>74</v>
      </c>
      <c r="AU21">
        <v>2021</v>
      </c>
      <c r="AV21" t="s">
        <v>74</v>
      </c>
      <c r="AW21">
        <v>23</v>
      </c>
      <c r="AX21" t="s">
        <v>74</v>
      </c>
      <c r="AY21" t="s">
        <v>74</v>
      </c>
      <c r="AZ21" t="s">
        <v>74</v>
      </c>
      <c r="BA21" t="s">
        <v>74</v>
      </c>
      <c r="BB21">
        <v>68</v>
      </c>
      <c r="BC21">
        <v>83</v>
      </c>
      <c r="BD21" t="s">
        <v>74</v>
      </c>
      <c r="BE21" t="s">
        <v>521</v>
      </c>
      <c r="BF21" t="str">
        <f>HYPERLINK("http://dx.doi.org/10.15388/STEPP.2021.38","http://dx.doi.org/10.15388/STEPP.2021.38")</f>
        <v>http://dx.doi.org/10.15388/STEPP.2021.38</v>
      </c>
      <c r="BG21" t="s">
        <v>74</v>
      </c>
      <c r="BH21" t="s">
        <v>74</v>
      </c>
      <c r="BI21">
        <v>16</v>
      </c>
      <c r="BJ21" t="s">
        <v>415</v>
      </c>
      <c r="BK21" t="s">
        <v>148</v>
      </c>
      <c r="BL21" t="s">
        <v>415</v>
      </c>
      <c r="BM21" t="s">
        <v>522</v>
      </c>
      <c r="BN21" t="s">
        <v>74</v>
      </c>
      <c r="BO21" t="s">
        <v>100</v>
      </c>
      <c r="BP21" t="s">
        <v>74</v>
      </c>
      <c r="BQ21" t="s">
        <v>74</v>
      </c>
      <c r="BR21" t="s">
        <v>101</v>
      </c>
      <c r="BS21" t="s">
        <v>523</v>
      </c>
      <c r="BT21" t="str">
        <f>HYPERLINK("https%3A%2F%2Fwww.webofscience.com%2Fwos%2Fwoscc%2Ffull-record%2FWOS:000731459200004","View Full Record in Web of Science")</f>
        <v>View Full Record in Web of Science</v>
      </c>
    </row>
    <row r="22" spans="1:72" x14ac:dyDescent="0.25">
      <c r="A22" t="s">
        <v>72</v>
      </c>
      <c r="B22" t="s">
        <v>524</v>
      </c>
      <c r="C22" t="s">
        <v>74</v>
      </c>
      <c r="D22" t="s">
        <v>74</v>
      </c>
      <c r="E22" t="s">
        <v>74</v>
      </c>
      <c r="F22" t="s">
        <v>525</v>
      </c>
      <c r="G22" t="s">
        <v>74</v>
      </c>
      <c r="H22" t="s">
        <v>74</v>
      </c>
      <c r="I22" t="s">
        <v>526</v>
      </c>
      <c r="J22" t="s">
        <v>527</v>
      </c>
      <c r="K22" t="s">
        <v>74</v>
      </c>
      <c r="L22" t="s">
        <v>74</v>
      </c>
      <c r="M22" t="s">
        <v>528</v>
      </c>
      <c r="N22" t="s">
        <v>79</v>
      </c>
      <c r="O22" t="s">
        <v>74</v>
      </c>
      <c r="P22" t="s">
        <v>74</v>
      </c>
      <c r="Q22" t="s">
        <v>74</v>
      </c>
      <c r="R22" t="s">
        <v>74</v>
      </c>
      <c r="S22" t="s">
        <v>74</v>
      </c>
      <c r="T22" t="s">
        <v>74</v>
      </c>
      <c r="U22" t="s">
        <v>74</v>
      </c>
      <c r="V22" t="s">
        <v>529</v>
      </c>
      <c r="W22" t="s">
        <v>530</v>
      </c>
      <c r="X22" t="s">
        <v>74</v>
      </c>
      <c r="Y22" t="s">
        <v>531</v>
      </c>
      <c r="Z22" t="s">
        <v>532</v>
      </c>
      <c r="AA22" t="s">
        <v>74</v>
      </c>
      <c r="AB22" t="s">
        <v>74</v>
      </c>
      <c r="AC22" t="s">
        <v>74</v>
      </c>
      <c r="AD22" t="s">
        <v>74</v>
      </c>
      <c r="AE22" t="s">
        <v>74</v>
      </c>
      <c r="AF22" t="s">
        <v>74</v>
      </c>
      <c r="AG22">
        <v>19</v>
      </c>
      <c r="AH22">
        <v>0</v>
      </c>
      <c r="AI22">
        <v>0</v>
      </c>
      <c r="AJ22">
        <v>0</v>
      </c>
      <c r="AK22">
        <v>0</v>
      </c>
      <c r="AL22" t="s">
        <v>533</v>
      </c>
      <c r="AM22" t="s">
        <v>534</v>
      </c>
      <c r="AN22" t="s">
        <v>535</v>
      </c>
      <c r="AO22" t="s">
        <v>536</v>
      </c>
      <c r="AP22" t="s">
        <v>74</v>
      </c>
      <c r="AQ22" t="s">
        <v>74</v>
      </c>
      <c r="AR22" t="s">
        <v>537</v>
      </c>
      <c r="AS22" t="s">
        <v>538</v>
      </c>
      <c r="AT22" t="s">
        <v>74</v>
      </c>
      <c r="AU22">
        <v>2021</v>
      </c>
      <c r="AV22" t="s">
        <v>74</v>
      </c>
      <c r="AW22">
        <v>3</v>
      </c>
      <c r="AX22" t="s">
        <v>74</v>
      </c>
      <c r="AY22" t="s">
        <v>74</v>
      </c>
      <c r="AZ22" t="s">
        <v>74</v>
      </c>
      <c r="BA22" t="s">
        <v>74</v>
      </c>
      <c r="BB22">
        <v>113</v>
      </c>
      <c r="BC22" t="s">
        <v>539</v>
      </c>
      <c r="BD22" t="s">
        <v>74</v>
      </c>
      <c r="BE22" t="s">
        <v>74</v>
      </c>
      <c r="BF22" t="s">
        <v>74</v>
      </c>
      <c r="BG22" t="s">
        <v>74</v>
      </c>
      <c r="BH22" t="s">
        <v>74</v>
      </c>
      <c r="BI22">
        <v>12</v>
      </c>
      <c r="BJ22" t="s">
        <v>457</v>
      </c>
      <c r="BK22" t="s">
        <v>540</v>
      </c>
      <c r="BL22" t="s">
        <v>457</v>
      </c>
      <c r="BM22" t="s">
        <v>541</v>
      </c>
      <c r="BN22" t="s">
        <v>74</v>
      </c>
      <c r="BO22" t="s">
        <v>74</v>
      </c>
      <c r="BP22" t="s">
        <v>74</v>
      </c>
      <c r="BQ22" t="s">
        <v>74</v>
      </c>
      <c r="BR22" t="s">
        <v>101</v>
      </c>
      <c r="BS22" t="s">
        <v>542</v>
      </c>
      <c r="BT22" t="str">
        <f>HYPERLINK("https%3A%2F%2Fwww.webofscience.com%2Fwos%2Fwoscc%2Ffull-record%2FWOS:000973571400008","View Full Record in Web of Science")</f>
        <v>View Full Record in Web of Science</v>
      </c>
    </row>
    <row r="23" spans="1:72" x14ac:dyDescent="0.25">
      <c r="A23" t="s">
        <v>72</v>
      </c>
      <c r="B23" t="s">
        <v>543</v>
      </c>
      <c r="C23" t="s">
        <v>74</v>
      </c>
      <c r="D23" t="s">
        <v>74</v>
      </c>
      <c r="E23" t="s">
        <v>74</v>
      </c>
      <c r="F23" t="s">
        <v>544</v>
      </c>
      <c r="G23" t="s">
        <v>74</v>
      </c>
      <c r="H23" t="s">
        <v>74</v>
      </c>
      <c r="I23" t="s">
        <v>545</v>
      </c>
      <c r="J23" t="s">
        <v>546</v>
      </c>
      <c r="K23" t="s">
        <v>74</v>
      </c>
      <c r="L23" t="s">
        <v>74</v>
      </c>
      <c r="M23" t="s">
        <v>78</v>
      </c>
      <c r="N23" t="s">
        <v>79</v>
      </c>
      <c r="O23" t="s">
        <v>74</v>
      </c>
      <c r="P23" t="s">
        <v>74</v>
      </c>
      <c r="Q23" t="s">
        <v>74</v>
      </c>
      <c r="R23" t="s">
        <v>74</v>
      </c>
      <c r="S23" t="s">
        <v>74</v>
      </c>
      <c r="T23" t="s">
        <v>547</v>
      </c>
      <c r="U23" t="s">
        <v>74</v>
      </c>
      <c r="V23" t="s">
        <v>548</v>
      </c>
      <c r="W23" t="s">
        <v>549</v>
      </c>
      <c r="X23" t="s">
        <v>550</v>
      </c>
      <c r="Y23" t="s">
        <v>551</v>
      </c>
      <c r="Z23" t="s">
        <v>552</v>
      </c>
      <c r="AA23" t="s">
        <v>553</v>
      </c>
      <c r="AB23" t="s">
        <v>554</v>
      </c>
      <c r="AC23" t="s">
        <v>74</v>
      </c>
      <c r="AD23" t="s">
        <v>74</v>
      </c>
      <c r="AE23" t="s">
        <v>74</v>
      </c>
      <c r="AF23" t="s">
        <v>74</v>
      </c>
      <c r="AG23">
        <v>70</v>
      </c>
      <c r="AH23">
        <v>0</v>
      </c>
      <c r="AI23">
        <v>0</v>
      </c>
      <c r="AJ23">
        <v>0</v>
      </c>
      <c r="AK23">
        <v>1</v>
      </c>
      <c r="AL23" t="s">
        <v>555</v>
      </c>
      <c r="AM23" t="s">
        <v>556</v>
      </c>
      <c r="AN23" t="s">
        <v>557</v>
      </c>
      <c r="AO23" t="s">
        <v>558</v>
      </c>
      <c r="AP23" t="s">
        <v>559</v>
      </c>
      <c r="AQ23" t="s">
        <v>74</v>
      </c>
      <c r="AR23" t="s">
        <v>560</v>
      </c>
      <c r="AS23" t="s">
        <v>561</v>
      </c>
      <c r="AT23" t="s">
        <v>74</v>
      </c>
      <c r="AU23">
        <v>2021</v>
      </c>
      <c r="AV23">
        <v>12</v>
      </c>
      <c r="AW23">
        <v>24</v>
      </c>
      <c r="AX23" t="s">
        <v>74</v>
      </c>
      <c r="AY23" t="s">
        <v>74</v>
      </c>
      <c r="AZ23" t="s">
        <v>74</v>
      </c>
      <c r="BA23" t="s">
        <v>74</v>
      </c>
      <c r="BB23">
        <v>3</v>
      </c>
      <c r="BC23">
        <v>20</v>
      </c>
      <c r="BD23" t="s">
        <v>74</v>
      </c>
      <c r="BE23" t="s">
        <v>562</v>
      </c>
      <c r="BF23" t="str">
        <f>HYPERLINK("http://dx.doi.org/10.20901/ms.12.24.1","http://dx.doi.org/10.20901/ms.12.24.1")</f>
        <v>http://dx.doi.org/10.20901/ms.12.24.1</v>
      </c>
      <c r="BG23" t="s">
        <v>74</v>
      </c>
      <c r="BH23" t="s">
        <v>74</v>
      </c>
      <c r="BI23">
        <v>18</v>
      </c>
      <c r="BJ23" t="s">
        <v>563</v>
      </c>
      <c r="BK23" t="s">
        <v>148</v>
      </c>
      <c r="BL23" t="s">
        <v>563</v>
      </c>
      <c r="BM23" t="s">
        <v>564</v>
      </c>
      <c r="BN23" t="s">
        <v>74</v>
      </c>
      <c r="BO23" t="s">
        <v>100</v>
      </c>
      <c r="BP23" t="s">
        <v>74</v>
      </c>
      <c r="BQ23" t="s">
        <v>74</v>
      </c>
      <c r="BR23" t="s">
        <v>101</v>
      </c>
      <c r="BS23" t="s">
        <v>565</v>
      </c>
      <c r="BT23" t="str">
        <f>HYPERLINK("https%3A%2F%2Fwww.webofscience.com%2Fwos%2Fwoscc%2Ffull-record%2FWOS:000753662900002","View Full Record in Web of Science")</f>
        <v>View Full Record in Web of Science</v>
      </c>
    </row>
    <row r="24" spans="1:72" x14ac:dyDescent="0.25">
      <c r="A24" t="s">
        <v>72</v>
      </c>
      <c r="B24" t="s">
        <v>566</v>
      </c>
      <c r="C24" t="s">
        <v>74</v>
      </c>
      <c r="D24" t="s">
        <v>74</v>
      </c>
      <c r="E24" t="s">
        <v>74</v>
      </c>
      <c r="F24" t="s">
        <v>567</v>
      </c>
      <c r="G24" t="s">
        <v>74</v>
      </c>
      <c r="H24" t="s">
        <v>74</v>
      </c>
      <c r="I24" t="s">
        <v>568</v>
      </c>
      <c r="J24" t="s">
        <v>569</v>
      </c>
      <c r="K24" t="s">
        <v>74</v>
      </c>
      <c r="L24" t="s">
        <v>74</v>
      </c>
      <c r="M24" t="s">
        <v>528</v>
      </c>
      <c r="N24" t="s">
        <v>79</v>
      </c>
      <c r="O24" t="s">
        <v>74</v>
      </c>
      <c r="P24" t="s">
        <v>74</v>
      </c>
      <c r="Q24" t="s">
        <v>74</v>
      </c>
      <c r="R24" t="s">
        <v>74</v>
      </c>
      <c r="S24" t="s">
        <v>74</v>
      </c>
      <c r="T24" t="s">
        <v>570</v>
      </c>
      <c r="U24" t="s">
        <v>74</v>
      </c>
      <c r="V24" t="s">
        <v>571</v>
      </c>
      <c r="W24" t="s">
        <v>74</v>
      </c>
      <c r="X24" t="s">
        <v>74</v>
      </c>
      <c r="Y24" t="s">
        <v>74</v>
      </c>
      <c r="Z24" t="s">
        <v>572</v>
      </c>
      <c r="AA24" t="s">
        <v>74</v>
      </c>
      <c r="AB24" t="s">
        <v>74</v>
      </c>
      <c r="AC24" t="s">
        <v>74</v>
      </c>
      <c r="AD24" t="s">
        <v>74</v>
      </c>
      <c r="AE24" t="s">
        <v>74</v>
      </c>
      <c r="AF24" t="s">
        <v>74</v>
      </c>
      <c r="AG24">
        <v>54</v>
      </c>
      <c r="AH24">
        <v>0</v>
      </c>
      <c r="AI24">
        <v>0</v>
      </c>
      <c r="AJ24">
        <v>1</v>
      </c>
      <c r="AK24">
        <v>3</v>
      </c>
      <c r="AL24" t="s">
        <v>573</v>
      </c>
      <c r="AM24" t="s">
        <v>534</v>
      </c>
      <c r="AN24" t="s">
        <v>574</v>
      </c>
      <c r="AO24" t="s">
        <v>575</v>
      </c>
      <c r="AP24" t="s">
        <v>576</v>
      </c>
      <c r="AQ24" t="s">
        <v>74</v>
      </c>
      <c r="AR24" t="s">
        <v>577</v>
      </c>
      <c r="AS24" t="s">
        <v>578</v>
      </c>
      <c r="AT24" t="s">
        <v>74</v>
      </c>
      <c r="AU24">
        <v>2021</v>
      </c>
      <c r="AV24">
        <v>66</v>
      </c>
      <c r="AW24">
        <v>1</v>
      </c>
      <c r="AX24" t="s">
        <v>74</v>
      </c>
      <c r="AY24" t="s">
        <v>74</v>
      </c>
      <c r="AZ24" t="s">
        <v>74</v>
      </c>
      <c r="BA24" t="s">
        <v>74</v>
      </c>
      <c r="BB24">
        <v>327</v>
      </c>
      <c r="BC24">
        <v>343</v>
      </c>
      <c r="BD24" t="s">
        <v>74</v>
      </c>
      <c r="BE24" t="s">
        <v>579</v>
      </c>
      <c r="BF24" t="str">
        <f>HYPERLINK("http://dx.doi.org/10.3176/esa66.14","http://dx.doi.org/10.3176/esa66.14")</f>
        <v>http://dx.doi.org/10.3176/esa66.14</v>
      </c>
      <c r="BG24" t="s">
        <v>74</v>
      </c>
      <c r="BH24" t="s">
        <v>74</v>
      </c>
      <c r="BI24">
        <v>17</v>
      </c>
      <c r="BJ24" t="s">
        <v>580</v>
      </c>
      <c r="BK24" t="s">
        <v>148</v>
      </c>
      <c r="BL24" t="s">
        <v>581</v>
      </c>
      <c r="BM24" t="s">
        <v>582</v>
      </c>
      <c r="BN24" t="s">
        <v>74</v>
      </c>
      <c r="BO24" t="s">
        <v>100</v>
      </c>
      <c r="BP24" t="s">
        <v>74</v>
      </c>
      <c r="BQ24" t="s">
        <v>74</v>
      </c>
      <c r="BR24" t="s">
        <v>101</v>
      </c>
      <c r="BS24" t="s">
        <v>583</v>
      </c>
      <c r="BT24" t="str">
        <f>HYPERLINK("https%3A%2F%2Fwww.webofscience.com%2Fwos%2Fwoscc%2Ffull-record%2FWOS:000684608800014","View Full Record in Web of Science")</f>
        <v>View Full Record in Web of Science</v>
      </c>
    </row>
    <row r="25" spans="1:72" x14ac:dyDescent="0.25">
      <c r="A25" t="s">
        <v>72</v>
      </c>
      <c r="B25" t="s">
        <v>584</v>
      </c>
      <c r="C25" t="s">
        <v>74</v>
      </c>
      <c r="D25" t="s">
        <v>74</v>
      </c>
      <c r="E25" t="s">
        <v>74</v>
      </c>
      <c r="F25" t="s">
        <v>585</v>
      </c>
      <c r="G25" t="s">
        <v>74</v>
      </c>
      <c r="H25" t="s">
        <v>74</v>
      </c>
      <c r="I25" t="s">
        <v>586</v>
      </c>
      <c r="J25" t="s">
        <v>587</v>
      </c>
      <c r="K25" t="s">
        <v>74</v>
      </c>
      <c r="L25" t="s">
        <v>74</v>
      </c>
      <c r="M25" t="s">
        <v>78</v>
      </c>
      <c r="N25" t="s">
        <v>79</v>
      </c>
      <c r="O25" t="s">
        <v>74</v>
      </c>
      <c r="P25" t="s">
        <v>74</v>
      </c>
      <c r="Q25" t="s">
        <v>74</v>
      </c>
      <c r="R25" t="s">
        <v>74</v>
      </c>
      <c r="S25" t="s">
        <v>74</v>
      </c>
      <c r="T25" t="s">
        <v>588</v>
      </c>
      <c r="U25" t="s">
        <v>589</v>
      </c>
      <c r="V25" t="s">
        <v>590</v>
      </c>
      <c r="W25" t="s">
        <v>591</v>
      </c>
      <c r="X25" t="s">
        <v>592</v>
      </c>
      <c r="Y25" t="s">
        <v>593</v>
      </c>
      <c r="Z25" t="s">
        <v>594</v>
      </c>
      <c r="AA25" t="s">
        <v>595</v>
      </c>
      <c r="AB25" t="s">
        <v>596</v>
      </c>
      <c r="AC25" t="s">
        <v>597</v>
      </c>
      <c r="AD25" t="s">
        <v>598</v>
      </c>
      <c r="AE25" t="s">
        <v>599</v>
      </c>
      <c r="AF25" t="s">
        <v>74</v>
      </c>
      <c r="AG25">
        <v>57</v>
      </c>
      <c r="AH25">
        <v>10</v>
      </c>
      <c r="AI25">
        <v>10</v>
      </c>
      <c r="AJ25">
        <v>4</v>
      </c>
      <c r="AK25">
        <v>34</v>
      </c>
      <c r="AL25" t="s">
        <v>449</v>
      </c>
      <c r="AM25" t="s">
        <v>90</v>
      </c>
      <c r="AN25" t="s">
        <v>450</v>
      </c>
      <c r="AO25" t="s">
        <v>600</v>
      </c>
      <c r="AP25" t="s">
        <v>601</v>
      </c>
      <c r="AQ25" t="s">
        <v>74</v>
      </c>
      <c r="AR25" t="s">
        <v>602</v>
      </c>
      <c r="AS25" t="s">
        <v>603</v>
      </c>
      <c r="AT25" t="s">
        <v>291</v>
      </c>
      <c r="AU25">
        <v>2021</v>
      </c>
      <c r="AV25">
        <v>38</v>
      </c>
      <c r="AW25">
        <v>1</v>
      </c>
      <c r="AX25" t="s">
        <v>74</v>
      </c>
      <c r="AY25" t="s">
        <v>74</v>
      </c>
      <c r="AZ25" t="s">
        <v>74</v>
      </c>
      <c r="BA25" t="s">
        <v>74</v>
      </c>
      <c r="BB25">
        <v>210</v>
      </c>
      <c r="BC25">
        <v>231</v>
      </c>
      <c r="BD25">
        <v>265407520960818</v>
      </c>
      <c r="BE25" t="s">
        <v>604</v>
      </c>
      <c r="BF25" t="str">
        <f>HYPERLINK("http://dx.doi.org/10.1177/0265407520960818","http://dx.doi.org/10.1177/0265407520960818")</f>
        <v>http://dx.doi.org/10.1177/0265407520960818</v>
      </c>
      <c r="BG25" t="s">
        <v>74</v>
      </c>
      <c r="BH25" t="s">
        <v>605</v>
      </c>
      <c r="BI25">
        <v>22</v>
      </c>
      <c r="BJ25" t="s">
        <v>606</v>
      </c>
      <c r="BK25" t="s">
        <v>98</v>
      </c>
      <c r="BL25" t="s">
        <v>607</v>
      </c>
      <c r="BM25" t="s">
        <v>608</v>
      </c>
      <c r="BN25" t="s">
        <v>74</v>
      </c>
      <c r="BO25" t="s">
        <v>74</v>
      </c>
      <c r="BP25" t="s">
        <v>74</v>
      </c>
      <c r="BQ25" t="s">
        <v>74</v>
      </c>
      <c r="BR25" t="s">
        <v>101</v>
      </c>
      <c r="BS25" t="s">
        <v>609</v>
      </c>
      <c r="BT25" t="str">
        <f>HYPERLINK("https%3A%2F%2Fwww.webofscience.com%2Fwos%2Fwoscc%2Ffull-record%2FWOS:000572753000001","View Full Record in Web of Science")</f>
        <v>View Full Record in Web of Science</v>
      </c>
    </row>
    <row r="26" spans="1:72" x14ac:dyDescent="0.25">
      <c r="A26" t="s">
        <v>72</v>
      </c>
      <c r="B26" t="s">
        <v>610</v>
      </c>
      <c r="C26" t="s">
        <v>74</v>
      </c>
      <c r="D26" t="s">
        <v>74</v>
      </c>
      <c r="E26" t="s">
        <v>74</v>
      </c>
      <c r="F26" t="s">
        <v>611</v>
      </c>
      <c r="G26" t="s">
        <v>74</v>
      </c>
      <c r="H26" t="s">
        <v>74</v>
      </c>
      <c r="I26" t="s">
        <v>612</v>
      </c>
      <c r="J26" t="s">
        <v>613</v>
      </c>
      <c r="K26" t="s">
        <v>74</v>
      </c>
      <c r="L26" t="s">
        <v>74</v>
      </c>
      <c r="M26" t="s">
        <v>78</v>
      </c>
      <c r="N26" t="s">
        <v>79</v>
      </c>
      <c r="O26" t="s">
        <v>74</v>
      </c>
      <c r="P26" t="s">
        <v>74</v>
      </c>
      <c r="Q26" t="s">
        <v>74</v>
      </c>
      <c r="R26" t="s">
        <v>74</v>
      </c>
      <c r="S26" t="s">
        <v>74</v>
      </c>
      <c r="T26" t="s">
        <v>614</v>
      </c>
      <c r="U26" t="s">
        <v>615</v>
      </c>
      <c r="V26" t="s">
        <v>616</v>
      </c>
      <c r="W26" t="s">
        <v>617</v>
      </c>
      <c r="X26" t="s">
        <v>618</v>
      </c>
      <c r="Y26" t="s">
        <v>619</v>
      </c>
      <c r="Z26" t="s">
        <v>620</v>
      </c>
      <c r="AA26" t="s">
        <v>74</v>
      </c>
      <c r="AB26" t="s">
        <v>621</v>
      </c>
      <c r="AC26" t="s">
        <v>74</v>
      </c>
      <c r="AD26" t="s">
        <v>74</v>
      </c>
      <c r="AE26" t="s">
        <v>74</v>
      </c>
      <c r="AF26" t="s">
        <v>74</v>
      </c>
      <c r="AG26">
        <v>46</v>
      </c>
      <c r="AH26">
        <v>19</v>
      </c>
      <c r="AI26">
        <v>19</v>
      </c>
      <c r="AJ26">
        <v>21</v>
      </c>
      <c r="AK26">
        <v>107</v>
      </c>
      <c r="AL26" t="s">
        <v>622</v>
      </c>
      <c r="AM26" t="s">
        <v>623</v>
      </c>
      <c r="AN26" t="s">
        <v>624</v>
      </c>
      <c r="AO26" t="s">
        <v>625</v>
      </c>
      <c r="AP26" t="s">
        <v>626</v>
      </c>
      <c r="AQ26" t="s">
        <v>74</v>
      </c>
      <c r="AR26" t="s">
        <v>627</v>
      </c>
      <c r="AS26" t="s">
        <v>628</v>
      </c>
      <c r="AT26" t="s">
        <v>369</v>
      </c>
      <c r="AU26">
        <v>2021</v>
      </c>
      <c r="AV26">
        <v>124</v>
      </c>
      <c r="AW26">
        <v>3</v>
      </c>
      <c r="AX26" t="s">
        <v>74</v>
      </c>
      <c r="AY26" t="s">
        <v>74</v>
      </c>
      <c r="AZ26" t="s">
        <v>74</v>
      </c>
      <c r="BA26" t="s">
        <v>74</v>
      </c>
      <c r="BB26">
        <v>1031</v>
      </c>
      <c r="BC26">
        <v>1048</v>
      </c>
      <c r="BD26">
        <v>33294120922481</v>
      </c>
      <c r="BE26" t="s">
        <v>629</v>
      </c>
      <c r="BF26" t="str">
        <f>HYPERLINK("http://dx.doi.org/10.1177/0033294120922481","http://dx.doi.org/10.1177/0033294120922481")</f>
        <v>http://dx.doi.org/10.1177/0033294120922481</v>
      </c>
      <c r="BG26" t="s">
        <v>74</v>
      </c>
      <c r="BH26" t="s">
        <v>630</v>
      </c>
      <c r="BI26">
        <v>18</v>
      </c>
      <c r="BJ26" t="s">
        <v>631</v>
      </c>
      <c r="BK26" t="s">
        <v>98</v>
      </c>
      <c r="BL26" t="s">
        <v>481</v>
      </c>
      <c r="BM26" t="s">
        <v>632</v>
      </c>
      <c r="BN26">
        <v>32366165</v>
      </c>
      <c r="BO26" t="s">
        <v>74</v>
      </c>
      <c r="BP26" t="s">
        <v>74</v>
      </c>
      <c r="BQ26" t="s">
        <v>74</v>
      </c>
      <c r="BR26" t="s">
        <v>101</v>
      </c>
      <c r="BS26" t="s">
        <v>633</v>
      </c>
      <c r="BT26" t="str">
        <f>HYPERLINK("https%3A%2F%2Fwww.webofscience.com%2Fwos%2Fwoscc%2Ffull-record%2FWOS:000534022700001","View Full Record in Web of Science")</f>
        <v>View Full Record in Web of Science</v>
      </c>
    </row>
    <row r="27" spans="1:72" x14ac:dyDescent="0.25">
      <c r="A27" t="s">
        <v>72</v>
      </c>
      <c r="B27" t="s">
        <v>634</v>
      </c>
      <c r="C27" t="s">
        <v>74</v>
      </c>
      <c r="D27" t="s">
        <v>74</v>
      </c>
      <c r="E27" t="s">
        <v>74</v>
      </c>
      <c r="F27" t="s">
        <v>635</v>
      </c>
      <c r="G27" t="s">
        <v>74</v>
      </c>
      <c r="H27" t="s">
        <v>74</v>
      </c>
      <c r="I27" t="s">
        <v>636</v>
      </c>
      <c r="J27" t="s">
        <v>637</v>
      </c>
      <c r="K27" t="s">
        <v>74</v>
      </c>
      <c r="L27" t="s">
        <v>74</v>
      </c>
      <c r="M27" t="s">
        <v>78</v>
      </c>
      <c r="N27" t="s">
        <v>79</v>
      </c>
      <c r="O27" t="s">
        <v>74</v>
      </c>
      <c r="P27" t="s">
        <v>74</v>
      </c>
      <c r="Q27" t="s">
        <v>74</v>
      </c>
      <c r="R27" t="s">
        <v>74</v>
      </c>
      <c r="S27" t="s">
        <v>74</v>
      </c>
      <c r="T27" t="s">
        <v>638</v>
      </c>
      <c r="U27" t="s">
        <v>639</v>
      </c>
      <c r="V27" t="s">
        <v>640</v>
      </c>
      <c r="W27" t="s">
        <v>641</v>
      </c>
      <c r="X27" t="s">
        <v>642</v>
      </c>
      <c r="Y27" t="s">
        <v>643</v>
      </c>
      <c r="Z27" t="s">
        <v>644</v>
      </c>
      <c r="AA27" t="s">
        <v>645</v>
      </c>
      <c r="AB27" t="s">
        <v>646</v>
      </c>
      <c r="AC27" t="s">
        <v>647</v>
      </c>
      <c r="AD27" t="s">
        <v>648</v>
      </c>
      <c r="AE27" t="s">
        <v>649</v>
      </c>
      <c r="AF27" t="s">
        <v>74</v>
      </c>
      <c r="AG27">
        <v>55</v>
      </c>
      <c r="AH27">
        <v>12</v>
      </c>
      <c r="AI27">
        <v>13</v>
      </c>
      <c r="AJ27">
        <v>4</v>
      </c>
      <c r="AK27">
        <v>27</v>
      </c>
      <c r="AL27" t="s">
        <v>139</v>
      </c>
      <c r="AM27" t="s">
        <v>140</v>
      </c>
      <c r="AN27" t="s">
        <v>141</v>
      </c>
      <c r="AO27" t="s">
        <v>650</v>
      </c>
      <c r="AP27" t="s">
        <v>74</v>
      </c>
      <c r="AQ27" t="s">
        <v>74</v>
      </c>
      <c r="AR27" t="s">
        <v>651</v>
      </c>
      <c r="AS27" t="s">
        <v>652</v>
      </c>
      <c r="AT27" t="s">
        <v>653</v>
      </c>
      <c r="AU27">
        <v>2020</v>
      </c>
      <c r="AV27">
        <v>11</v>
      </c>
      <c r="AW27" t="s">
        <v>74</v>
      </c>
      <c r="AX27" t="s">
        <v>74</v>
      </c>
      <c r="AY27" t="s">
        <v>74</v>
      </c>
      <c r="AZ27" t="s">
        <v>74</v>
      </c>
      <c r="BA27" t="s">
        <v>74</v>
      </c>
      <c r="BB27" t="s">
        <v>74</v>
      </c>
      <c r="BC27" t="s">
        <v>74</v>
      </c>
      <c r="BD27">
        <v>657</v>
      </c>
      <c r="BE27" t="s">
        <v>654</v>
      </c>
      <c r="BF27" t="str">
        <f>HYPERLINK("http://dx.doi.org/10.3389/fpsyg.2020.00657","http://dx.doi.org/10.3389/fpsyg.2020.00657")</f>
        <v>http://dx.doi.org/10.3389/fpsyg.2020.00657</v>
      </c>
      <c r="BG27" t="s">
        <v>74</v>
      </c>
      <c r="BH27" t="s">
        <v>74</v>
      </c>
      <c r="BI27">
        <v>8</v>
      </c>
      <c r="BJ27" t="s">
        <v>631</v>
      </c>
      <c r="BK27" t="s">
        <v>98</v>
      </c>
      <c r="BL27" t="s">
        <v>481</v>
      </c>
      <c r="BM27" t="s">
        <v>655</v>
      </c>
      <c r="BN27">
        <v>32411039</v>
      </c>
      <c r="BO27" t="s">
        <v>656</v>
      </c>
      <c r="BP27" t="s">
        <v>74</v>
      </c>
      <c r="BQ27" t="s">
        <v>74</v>
      </c>
      <c r="BR27" t="s">
        <v>101</v>
      </c>
      <c r="BS27" t="s">
        <v>657</v>
      </c>
      <c r="BT27" t="str">
        <f>HYPERLINK("https%3A%2F%2Fwww.webofscience.com%2Fwos%2Fwoscc%2Ffull-record%2FWOS:000533418900001","View Full Record in Web of Science")</f>
        <v>View Full Record in Web of Science</v>
      </c>
    </row>
    <row r="28" spans="1:72" x14ac:dyDescent="0.25">
      <c r="A28" t="s">
        <v>72</v>
      </c>
      <c r="B28" t="s">
        <v>658</v>
      </c>
      <c r="C28" t="s">
        <v>74</v>
      </c>
      <c r="D28" t="s">
        <v>74</v>
      </c>
      <c r="E28" t="s">
        <v>74</v>
      </c>
      <c r="F28" t="s">
        <v>659</v>
      </c>
      <c r="G28" t="s">
        <v>74</v>
      </c>
      <c r="H28" t="s">
        <v>74</v>
      </c>
      <c r="I28" t="s">
        <v>660</v>
      </c>
      <c r="J28" t="s">
        <v>661</v>
      </c>
      <c r="K28" t="s">
        <v>74</v>
      </c>
      <c r="L28" t="s">
        <v>74</v>
      </c>
      <c r="M28" t="s">
        <v>78</v>
      </c>
      <c r="N28" t="s">
        <v>79</v>
      </c>
      <c r="O28" t="s">
        <v>74</v>
      </c>
      <c r="P28" t="s">
        <v>74</v>
      </c>
      <c r="Q28" t="s">
        <v>74</v>
      </c>
      <c r="R28" t="s">
        <v>74</v>
      </c>
      <c r="S28" t="s">
        <v>74</v>
      </c>
      <c r="T28" t="s">
        <v>662</v>
      </c>
      <c r="U28" t="s">
        <v>663</v>
      </c>
      <c r="V28" t="s">
        <v>664</v>
      </c>
      <c r="W28" t="s">
        <v>665</v>
      </c>
      <c r="X28" t="s">
        <v>666</v>
      </c>
      <c r="Y28" t="s">
        <v>667</v>
      </c>
      <c r="Z28" t="s">
        <v>668</v>
      </c>
      <c r="AA28" t="s">
        <v>74</v>
      </c>
      <c r="AB28" t="s">
        <v>669</v>
      </c>
      <c r="AC28" t="s">
        <v>74</v>
      </c>
      <c r="AD28" t="s">
        <v>74</v>
      </c>
      <c r="AE28" t="s">
        <v>74</v>
      </c>
      <c r="AF28" t="s">
        <v>74</v>
      </c>
      <c r="AG28">
        <v>64</v>
      </c>
      <c r="AH28">
        <v>10</v>
      </c>
      <c r="AI28">
        <v>10</v>
      </c>
      <c r="AJ28">
        <v>4</v>
      </c>
      <c r="AK28">
        <v>26</v>
      </c>
      <c r="AL28" t="s">
        <v>670</v>
      </c>
      <c r="AM28" t="s">
        <v>671</v>
      </c>
      <c r="AN28" t="s">
        <v>672</v>
      </c>
      <c r="AO28" t="s">
        <v>673</v>
      </c>
      <c r="AP28" t="s">
        <v>674</v>
      </c>
      <c r="AQ28" t="s">
        <v>74</v>
      </c>
      <c r="AR28" t="s">
        <v>675</v>
      </c>
      <c r="AS28" t="s">
        <v>676</v>
      </c>
      <c r="AT28" t="s">
        <v>677</v>
      </c>
      <c r="AU28">
        <v>2020</v>
      </c>
      <c r="AV28">
        <v>40</v>
      </c>
      <c r="AW28" t="s">
        <v>678</v>
      </c>
      <c r="AX28" t="s">
        <v>74</v>
      </c>
      <c r="AY28" t="s">
        <v>74</v>
      </c>
      <c r="AZ28" t="s">
        <v>679</v>
      </c>
      <c r="BA28" t="s">
        <v>74</v>
      </c>
      <c r="BB28">
        <v>495</v>
      </c>
      <c r="BC28">
        <v>514</v>
      </c>
      <c r="BD28" t="s">
        <v>74</v>
      </c>
      <c r="BE28" t="s">
        <v>680</v>
      </c>
      <c r="BF28" t="str">
        <f>HYPERLINK("http://dx.doi.org/10.1108/IJSSP-04-2019-0065","http://dx.doi.org/10.1108/IJSSP-04-2019-0065")</f>
        <v>http://dx.doi.org/10.1108/IJSSP-04-2019-0065</v>
      </c>
      <c r="BG28" t="s">
        <v>74</v>
      </c>
      <c r="BH28" t="s">
        <v>681</v>
      </c>
      <c r="BI28">
        <v>20</v>
      </c>
      <c r="BJ28" t="s">
        <v>682</v>
      </c>
      <c r="BK28" t="s">
        <v>148</v>
      </c>
      <c r="BL28" t="s">
        <v>682</v>
      </c>
      <c r="BM28" t="s">
        <v>683</v>
      </c>
      <c r="BN28" t="s">
        <v>74</v>
      </c>
      <c r="BO28" t="s">
        <v>684</v>
      </c>
      <c r="BP28" t="s">
        <v>74</v>
      </c>
      <c r="BQ28" t="s">
        <v>74</v>
      </c>
      <c r="BR28" t="s">
        <v>101</v>
      </c>
      <c r="BS28" t="s">
        <v>685</v>
      </c>
      <c r="BT28" t="str">
        <f>HYPERLINK("https%3A%2F%2Fwww.webofscience.com%2Fwos%2Fwoscc%2Ffull-record%2FWOS:000517309100001","View Full Record in Web of Science")</f>
        <v>View Full Record in Web of Science</v>
      </c>
    </row>
    <row r="29" spans="1:72" x14ac:dyDescent="0.25">
      <c r="A29" t="s">
        <v>72</v>
      </c>
      <c r="B29" t="s">
        <v>686</v>
      </c>
      <c r="C29" t="s">
        <v>74</v>
      </c>
      <c r="D29" t="s">
        <v>74</v>
      </c>
      <c r="E29" t="s">
        <v>74</v>
      </c>
      <c r="F29" t="s">
        <v>687</v>
      </c>
      <c r="G29" t="s">
        <v>74</v>
      </c>
      <c r="H29" t="s">
        <v>74</v>
      </c>
      <c r="I29" t="s">
        <v>688</v>
      </c>
      <c r="J29" t="s">
        <v>689</v>
      </c>
      <c r="K29" t="s">
        <v>74</v>
      </c>
      <c r="L29" t="s">
        <v>74</v>
      </c>
      <c r="M29" t="s">
        <v>78</v>
      </c>
      <c r="N29" t="s">
        <v>79</v>
      </c>
      <c r="O29" t="s">
        <v>74</v>
      </c>
      <c r="P29" t="s">
        <v>74</v>
      </c>
      <c r="Q29" t="s">
        <v>74</v>
      </c>
      <c r="R29" t="s">
        <v>74</v>
      </c>
      <c r="S29" t="s">
        <v>74</v>
      </c>
      <c r="T29" t="s">
        <v>690</v>
      </c>
      <c r="U29" t="s">
        <v>691</v>
      </c>
      <c r="V29" t="s">
        <v>692</v>
      </c>
      <c r="W29" t="s">
        <v>693</v>
      </c>
      <c r="X29" t="s">
        <v>694</v>
      </c>
      <c r="Y29" t="s">
        <v>695</v>
      </c>
      <c r="Z29" t="s">
        <v>696</v>
      </c>
      <c r="AA29" t="s">
        <v>697</v>
      </c>
      <c r="AB29" t="s">
        <v>698</v>
      </c>
      <c r="AC29" t="s">
        <v>699</v>
      </c>
      <c r="AD29" t="s">
        <v>700</v>
      </c>
      <c r="AE29" t="s">
        <v>701</v>
      </c>
      <c r="AF29" t="s">
        <v>74</v>
      </c>
      <c r="AG29">
        <v>63</v>
      </c>
      <c r="AH29">
        <v>7</v>
      </c>
      <c r="AI29">
        <v>7</v>
      </c>
      <c r="AJ29">
        <v>5</v>
      </c>
      <c r="AK29">
        <v>30</v>
      </c>
      <c r="AL29" t="s">
        <v>449</v>
      </c>
      <c r="AM29" t="s">
        <v>90</v>
      </c>
      <c r="AN29" t="s">
        <v>450</v>
      </c>
      <c r="AO29" t="s">
        <v>702</v>
      </c>
      <c r="AP29" t="s">
        <v>703</v>
      </c>
      <c r="AQ29" t="s">
        <v>74</v>
      </c>
      <c r="AR29" t="s">
        <v>704</v>
      </c>
      <c r="AS29" t="s">
        <v>705</v>
      </c>
      <c r="AT29" t="s">
        <v>706</v>
      </c>
      <c r="AU29">
        <v>2022</v>
      </c>
      <c r="AV29">
        <v>22</v>
      </c>
      <c r="AW29">
        <v>1</v>
      </c>
      <c r="AX29" t="s">
        <v>74</v>
      </c>
      <c r="AY29" t="s">
        <v>74</v>
      </c>
      <c r="AZ29" t="s">
        <v>74</v>
      </c>
      <c r="BA29" t="s">
        <v>74</v>
      </c>
      <c r="BB29">
        <v>66</v>
      </c>
      <c r="BC29">
        <v>95</v>
      </c>
      <c r="BD29">
        <v>1468798420901856</v>
      </c>
      <c r="BE29" t="s">
        <v>707</v>
      </c>
      <c r="BF29" t="str">
        <f>HYPERLINK("http://dx.doi.org/10.1177/1468798420901856","http://dx.doi.org/10.1177/1468798420901856")</f>
        <v>http://dx.doi.org/10.1177/1468798420901856</v>
      </c>
      <c r="BG29" t="s">
        <v>74</v>
      </c>
      <c r="BH29" t="s">
        <v>708</v>
      </c>
      <c r="BI29">
        <v>30</v>
      </c>
      <c r="BJ29" t="s">
        <v>147</v>
      </c>
      <c r="BK29" t="s">
        <v>98</v>
      </c>
      <c r="BL29" t="s">
        <v>147</v>
      </c>
      <c r="BM29" t="s">
        <v>709</v>
      </c>
      <c r="BN29" t="s">
        <v>74</v>
      </c>
      <c r="BO29" t="s">
        <v>74</v>
      </c>
      <c r="BP29" t="s">
        <v>74</v>
      </c>
      <c r="BQ29" t="s">
        <v>74</v>
      </c>
      <c r="BR29" t="s">
        <v>101</v>
      </c>
      <c r="BS29" t="s">
        <v>710</v>
      </c>
      <c r="BT29" t="str">
        <f>HYPERLINK("https%3A%2F%2Fwww.webofscience.com%2Fwos%2Fwoscc%2Ffull-record%2FWOS:000510345600001","View Full Record in Web of Science")</f>
        <v>View Full Record in Web of Science</v>
      </c>
    </row>
    <row r="30" spans="1:72" x14ac:dyDescent="0.25">
      <c r="A30" t="s">
        <v>72</v>
      </c>
      <c r="B30" t="s">
        <v>711</v>
      </c>
      <c r="C30" t="s">
        <v>74</v>
      </c>
      <c r="D30" t="s">
        <v>74</v>
      </c>
      <c r="E30" t="s">
        <v>74</v>
      </c>
      <c r="F30" t="s">
        <v>712</v>
      </c>
      <c r="G30" t="s">
        <v>74</v>
      </c>
      <c r="H30" t="s">
        <v>74</v>
      </c>
      <c r="I30" t="s">
        <v>713</v>
      </c>
      <c r="J30" t="s">
        <v>714</v>
      </c>
      <c r="K30" t="s">
        <v>74</v>
      </c>
      <c r="L30" t="s">
        <v>74</v>
      </c>
      <c r="M30" t="s">
        <v>78</v>
      </c>
      <c r="N30" t="s">
        <v>79</v>
      </c>
      <c r="O30" t="s">
        <v>74</v>
      </c>
      <c r="P30" t="s">
        <v>74</v>
      </c>
      <c r="Q30" t="s">
        <v>74</v>
      </c>
      <c r="R30" t="s">
        <v>74</v>
      </c>
      <c r="S30" t="s">
        <v>74</v>
      </c>
      <c r="T30" t="s">
        <v>715</v>
      </c>
      <c r="U30" t="s">
        <v>716</v>
      </c>
      <c r="V30" t="s">
        <v>717</v>
      </c>
      <c r="W30" t="s">
        <v>718</v>
      </c>
      <c r="X30" t="s">
        <v>426</v>
      </c>
      <c r="Y30" t="s">
        <v>719</v>
      </c>
      <c r="Z30" t="s">
        <v>74</v>
      </c>
      <c r="AA30" t="s">
        <v>74</v>
      </c>
      <c r="AB30" t="s">
        <v>720</v>
      </c>
      <c r="AC30" t="s">
        <v>74</v>
      </c>
      <c r="AD30" t="s">
        <v>74</v>
      </c>
      <c r="AE30" t="s">
        <v>74</v>
      </c>
      <c r="AF30" t="s">
        <v>74</v>
      </c>
      <c r="AG30">
        <v>34</v>
      </c>
      <c r="AH30">
        <v>1</v>
      </c>
      <c r="AI30">
        <v>1</v>
      </c>
      <c r="AJ30">
        <v>0</v>
      </c>
      <c r="AK30">
        <v>0</v>
      </c>
      <c r="AL30" t="s">
        <v>721</v>
      </c>
      <c r="AM30" t="s">
        <v>722</v>
      </c>
      <c r="AN30" t="s">
        <v>723</v>
      </c>
      <c r="AO30" t="s">
        <v>724</v>
      </c>
      <c r="AP30" t="s">
        <v>725</v>
      </c>
      <c r="AQ30" t="s">
        <v>74</v>
      </c>
      <c r="AR30" t="s">
        <v>726</v>
      </c>
      <c r="AS30" t="s">
        <v>727</v>
      </c>
      <c r="AT30" t="s">
        <v>74</v>
      </c>
      <c r="AU30">
        <v>2020</v>
      </c>
      <c r="AV30">
        <v>16</v>
      </c>
      <c r="AW30">
        <v>1</v>
      </c>
      <c r="AX30" t="s">
        <v>74</v>
      </c>
      <c r="AY30" t="s">
        <v>74</v>
      </c>
      <c r="AZ30" t="s">
        <v>74</v>
      </c>
      <c r="BA30" t="s">
        <v>74</v>
      </c>
      <c r="BB30">
        <v>11</v>
      </c>
      <c r="BC30">
        <v>18</v>
      </c>
      <c r="BD30" t="s">
        <v>74</v>
      </c>
      <c r="BE30" t="s">
        <v>728</v>
      </c>
      <c r="BF30" t="str">
        <f>HYPERLINK("http://dx.doi.org/10.21511/im.16(1).2020.02","http://dx.doi.org/10.21511/im.16(1).2020.02")</f>
        <v>http://dx.doi.org/10.21511/im.16(1).2020.02</v>
      </c>
      <c r="BG30" t="s">
        <v>74</v>
      </c>
      <c r="BH30" t="s">
        <v>74</v>
      </c>
      <c r="BI30">
        <v>8</v>
      </c>
      <c r="BJ30" t="s">
        <v>729</v>
      </c>
      <c r="BK30" t="s">
        <v>148</v>
      </c>
      <c r="BL30" t="s">
        <v>295</v>
      </c>
      <c r="BM30" t="s">
        <v>730</v>
      </c>
      <c r="BN30" t="s">
        <v>74</v>
      </c>
      <c r="BO30" t="s">
        <v>100</v>
      </c>
      <c r="BP30" t="s">
        <v>74</v>
      </c>
      <c r="BQ30" t="s">
        <v>74</v>
      </c>
      <c r="BR30" t="s">
        <v>101</v>
      </c>
      <c r="BS30" t="s">
        <v>731</v>
      </c>
      <c r="BT30" t="str">
        <f>HYPERLINK("https%3A%2F%2Fwww.webofscience.com%2Fwos%2Fwoscc%2Ffull-record%2FWOS:000854941400002","View Full Record in Web of Science")</f>
        <v>View Full Record in Web of Science</v>
      </c>
    </row>
    <row r="31" spans="1:72" x14ac:dyDescent="0.25">
      <c r="A31" t="s">
        <v>72</v>
      </c>
      <c r="B31" t="s">
        <v>732</v>
      </c>
      <c r="C31" t="s">
        <v>74</v>
      </c>
      <c r="D31" t="s">
        <v>74</v>
      </c>
      <c r="E31" t="s">
        <v>74</v>
      </c>
      <c r="F31" t="s">
        <v>733</v>
      </c>
      <c r="G31" t="s">
        <v>74</v>
      </c>
      <c r="H31" t="s">
        <v>74</v>
      </c>
      <c r="I31" t="s">
        <v>734</v>
      </c>
      <c r="J31" t="s">
        <v>735</v>
      </c>
      <c r="K31" t="s">
        <v>74</v>
      </c>
      <c r="L31" t="s">
        <v>74</v>
      </c>
      <c r="M31" t="s">
        <v>78</v>
      </c>
      <c r="N31" t="s">
        <v>79</v>
      </c>
      <c r="O31" t="s">
        <v>74</v>
      </c>
      <c r="P31" t="s">
        <v>74</v>
      </c>
      <c r="Q31" t="s">
        <v>74</v>
      </c>
      <c r="R31" t="s">
        <v>74</v>
      </c>
      <c r="S31" t="s">
        <v>74</v>
      </c>
      <c r="T31" t="s">
        <v>736</v>
      </c>
      <c r="U31" t="s">
        <v>737</v>
      </c>
      <c r="V31" t="s">
        <v>738</v>
      </c>
      <c r="W31" t="s">
        <v>739</v>
      </c>
      <c r="X31" t="s">
        <v>111</v>
      </c>
      <c r="Y31" t="s">
        <v>740</v>
      </c>
      <c r="Z31" t="s">
        <v>741</v>
      </c>
      <c r="AA31" t="s">
        <v>74</v>
      </c>
      <c r="AB31" t="s">
        <v>742</v>
      </c>
      <c r="AC31" t="s">
        <v>74</v>
      </c>
      <c r="AD31" t="s">
        <v>74</v>
      </c>
      <c r="AE31" t="s">
        <v>74</v>
      </c>
      <c r="AF31" t="s">
        <v>74</v>
      </c>
      <c r="AG31">
        <v>44</v>
      </c>
      <c r="AH31">
        <v>2</v>
      </c>
      <c r="AI31">
        <v>2</v>
      </c>
      <c r="AJ31">
        <v>1</v>
      </c>
      <c r="AK31">
        <v>6</v>
      </c>
      <c r="AL31" t="s">
        <v>743</v>
      </c>
      <c r="AM31" t="s">
        <v>744</v>
      </c>
      <c r="AN31" t="s">
        <v>745</v>
      </c>
      <c r="AO31" t="s">
        <v>746</v>
      </c>
      <c r="AP31" t="s">
        <v>747</v>
      </c>
      <c r="AQ31" t="s">
        <v>74</v>
      </c>
      <c r="AR31" t="s">
        <v>748</v>
      </c>
      <c r="AS31" t="s">
        <v>749</v>
      </c>
      <c r="AT31" t="s">
        <v>74</v>
      </c>
      <c r="AU31">
        <v>2020</v>
      </c>
      <c r="AV31">
        <v>31</v>
      </c>
      <c r="AW31">
        <v>1</v>
      </c>
      <c r="AX31" t="s">
        <v>74</v>
      </c>
      <c r="AY31" t="s">
        <v>74</v>
      </c>
      <c r="AZ31" t="s">
        <v>74</v>
      </c>
      <c r="BA31" t="s">
        <v>74</v>
      </c>
      <c r="BB31">
        <v>104</v>
      </c>
      <c r="BC31">
        <v>113</v>
      </c>
      <c r="BD31" t="s">
        <v>74</v>
      </c>
      <c r="BE31" t="s">
        <v>750</v>
      </c>
      <c r="BF31" t="str">
        <f>HYPERLINK("http://dx.doi.org/10.5755/j01.ee.31.1.23056","http://dx.doi.org/10.5755/j01.ee.31.1.23056")</f>
        <v>http://dx.doi.org/10.5755/j01.ee.31.1.23056</v>
      </c>
      <c r="BG31" t="s">
        <v>74</v>
      </c>
      <c r="BH31" t="s">
        <v>74</v>
      </c>
      <c r="BI31">
        <v>10</v>
      </c>
      <c r="BJ31" t="s">
        <v>751</v>
      </c>
      <c r="BK31" t="s">
        <v>98</v>
      </c>
      <c r="BL31" t="s">
        <v>295</v>
      </c>
      <c r="BM31" t="s">
        <v>752</v>
      </c>
      <c r="BN31" t="s">
        <v>74</v>
      </c>
      <c r="BO31" t="s">
        <v>100</v>
      </c>
      <c r="BP31" t="s">
        <v>74</v>
      </c>
      <c r="BQ31" t="s">
        <v>74</v>
      </c>
      <c r="BR31" t="s">
        <v>101</v>
      </c>
      <c r="BS31" t="s">
        <v>753</v>
      </c>
      <c r="BT31" t="str">
        <f>HYPERLINK("https%3A%2F%2Fwww.webofscience.com%2Fwos%2Fwoscc%2Ffull-record%2FWOS:000530872800010","View Full Record in Web of Science")</f>
        <v>View Full Record in Web of Science</v>
      </c>
    </row>
    <row r="32" spans="1:72" x14ac:dyDescent="0.25">
      <c r="A32" t="s">
        <v>72</v>
      </c>
      <c r="B32" t="s">
        <v>754</v>
      </c>
      <c r="C32" t="s">
        <v>74</v>
      </c>
      <c r="D32" t="s">
        <v>74</v>
      </c>
      <c r="E32" t="s">
        <v>74</v>
      </c>
      <c r="F32" t="s">
        <v>755</v>
      </c>
      <c r="G32" t="s">
        <v>74</v>
      </c>
      <c r="H32" t="s">
        <v>74</v>
      </c>
      <c r="I32" t="s">
        <v>756</v>
      </c>
      <c r="J32" t="s">
        <v>757</v>
      </c>
      <c r="K32" t="s">
        <v>74</v>
      </c>
      <c r="L32" t="s">
        <v>74</v>
      </c>
      <c r="M32" t="s">
        <v>78</v>
      </c>
      <c r="N32" t="s">
        <v>79</v>
      </c>
      <c r="O32" t="s">
        <v>74</v>
      </c>
      <c r="P32" t="s">
        <v>74</v>
      </c>
      <c r="Q32" t="s">
        <v>74</v>
      </c>
      <c r="R32" t="s">
        <v>74</v>
      </c>
      <c r="S32" t="s">
        <v>74</v>
      </c>
      <c r="T32" t="s">
        <v>758</v>
      </c>
      <c r="U32" t="s">
        <v>74</v>
      </c>
      <c r="V32" t="s">
        <v>759</v>
      </c>
      <c r="W32" t="s">
        <v>760</v>
      </c>
      <c r="X32" t="s">
        <v>761</v>
      </c>
      <c r="Y32" t="s">
        <v>762</v>
      </c>
      <c r="Z32" t="s">
        <v>763</v>
      </c>
      <c r="AA32" t="s">
        <v>74</v>
      </c>
      <c r="AB32" t="s">
        <v>74</v>
      </c>
      <c r="AC32" t="s">
        <v>74</v>
      </c>
      <c r="AD32" t="s">
        <v>74</v>
      </c>
      <c r="AE32" t="s">
        <v>74</v>
      </c>
      <c r="AF32" t="s">
        <v>74</v>
      </c>
      <c r="AG32">
        <v>22</v>
      </c>
      <c r="AH32">
        <v>0</v>
      </c>
      <c r="AI32">
        <v>0</v>
      </c>
      <c r="AJ32">
        <v>0</v>
      </c>
      <c r="AK32">
        <v>2</v>
      </c>
      <c r="AL32" t="s">
        <v>764</v>
      </c>
      <c r="AM32" t="s">
        <v>765</v>
      </c>
      <c r="AN32" t="s">
        <v>766</v>
      </c>
      <c r="AO32" t="s">
        <v>767</v>
      </c>
      <c r="AP32" t="s">
        <v>768</v>
      </c>
      <c r="AQ32" t="s">
        <v>74</v>
      </c>
      <c r="AR32" t="s">
        <v>769</v>
      </c>
      <c r="AS32" t="s">
        <v>770</v>
      </c>
      <c r="AT32" t="s">
        <v>74</v>
      </c>
      <c r="AU32">
        <v>2020</v>
      </c>
      <c r="AV32">
        <v>10</v>
      </c>
      <c r="AW32">
        <v>1</v>
      </c>
      <c r="AX32" t="s">
        <v>74</v>
      </c>
      <c r="AY32" t="s">
        <v>74</v>
      </c>
      <c r="AZ32" t="s">
        <v>74</v>
      </c>
      <c r="BA32" t="s">
        <v>74</v>
      </c>
      <c r="BB32">
        <v>46</v>
      </c>
      <c r="BC32">
        <v>55</v>
      </c>
      <c r="BD32" t="s">
        <v>74</v>
      </c>
      <c r="BE32" t="s">
        <v>771</v>
      </c>
      <c r="BF32" t="str">
        <f>HYPERLINK("http://dx.doi.org/10.21277/sw.v1i10.529","http://dx.doi.org/10.21277/sw.v1i10.529")</f>
        <v>http://dx.doi.org/10.21277/sw.v1i10.529</v>
      </c>
      <c r="BG32" t="s">
        <v>74</v>
      </c>
      <c r="BH32" t="s">
        <v>74</v>
      </c>
      <c r="BI32">
        <v>10</v>
      </c>
      <c r="BJ32" t="s">
        <v>415</v>
      </c>
      <c r="BK32" t="s">
        <v>148</v>
      </c>
      <c r="BL32" t="s">
        <v>415</v>
      </c>
      <c r="BM32" t="s">
        <v>772</v>
      </c>
      <c r="BN32" t="s">
        <v>74</v>
      </c>
      <c r="BO32" t="s">
        <v>100</v>
      </c>
      <c r="BP32" t="s">
        <v>74</v>
      </c>
      <c r="BQ32" t="s">
        <v>74</v>
      </c>
      <c r="BR32" t="s">
        <v>101</v>
      </c>
      <c r="BS32" t="s">
        <v>773</v>
      </c>
      <c r="BT32" t="str">
        <f>HYPERLINK("https%3A%2F%2Fwww.webofscience.com%2Fwos%2Fwoscc%2Ffull-record%2FWOS:000600123400005","View Full Record in Web of Science")</f>
        <v>View Full Record in Web of Science</v>
      </c>
    </row>
    <row r="33" spans="1:72" x14ac:dyDescent="0.25">
      <c r="A33" t="s">
        <v>72</v>
      </c>
      <c r="B33" t="s">
        <v>774</v>
      </c>
      <c r="C33" t="s">
        <v>74</v>
      </c>
      <c r="D33" t="s">
        <v>74</v>
      </c>
      <c r="E33" t="s">
        <v>74</v>
      </c>
      <c r="F33" t="s">
        <v>775</v>
      </c>
      <c r="G33" t="s">
        <v>74</v>
      </c>
      <c r="H33" t="s">
        <v>74</v>
      </c>
      <c r="I33" t="s">
        <v>776</v>
      </c>
      <c r="J33" t="s">
        <v>777</v>
      </c>
      <c r="K33" t="s">
        <v>74</v>
      </c>
      <c r="L33" t="s">
        <v>74</v>
      </c>
      <c r="M33" t="s">
        <v>78</v>
      </c>
      <c r="N33" t="s">
        <v>79</v>
      </c>
      <c r="O33" t="s">
        <v>74</v>
      </c>
      <c r="P33" t="s">
        <v>74</v>
      </c>
      <c r="Q33" t="s">
        <v>74</v>
      </c>
      <c r="R33" t="s">
        <v>74</v>
      </c>
      <c r="S33" t="s">
        <v>74</v>
      </c>
      <c r="T33" t="s">
        <v>778</v>
      </c>
      <c r="U33" t="s">
        <v>779</v>
      </c>
      <c r="V33" t="s">
        <v>780</v>
      </c>
      <c r="W33" t="s">
        <v>781</v>
      </c>
      <c r="X33" t="s">
        <v>782</v>
      </c>
      <c r="Y33" t="s">
        <v>783</v>
      </c>
      <c r="Z33" t="s">
        <v>784</v>
      </c>
      <c r="AA33" t="s">
        <v>74</v>
      </c>
      <c r="AB33" t="s">
        <v>785</v>
      </c>
      <c r="AC33" t="s">
        <v>786</v>
      </c>
      <c r="AD33" t="s">
        <v>787</v>
      </c>
      <c r="AE33" t="s">
        <v>788</v>
      </c>
      <c r="AF33" t="s">
        <v>74</v>
      </c>
      <c r="AG33">
        <v>66</v>
      </c>
      <c r="AH33">
        <v>14</v>
      </c>
      <c r="AI33">
        <v>14</v>
      </c>
      <c r="AJ33">
        <v>3</v>
      </c>
      <c r="AK33">
        <v>8</v>
      </c>
      <c r="AL33" t="s">
        <v>789</v>
      </c>
      <c r="AM33" t="s">
        <v>790</v>
      </c>
      <c r="AN33" t="s">
        <v>791</v>
      </c>
      <c r="AO33" t="s">
        <v>792</v>
      </c>
      <c r="AP33" t="s">
        <v>793</v>
      </c>
      <c r="AQ33" t="s">
        <v>74</v>
      </c>
      <c r="AR33" t="s">
        <v>794</v>
      </c>
      <c r="AS33" t="s">
        <v>795</v>
      </c>
      <c r="AT33" t="s">
        <v>74</v>
      </c>
      <c r="AU33">
        <v>2020</v>
      </c>
      <c r="AV33">
        <v>53</v>
      </c>
      <c r="AW33" t="s">
        <v>74</v>
      </c>
      <c r="AX33" t="s">
        <v>74</v>
      </c>
      <c r="AY33" t="s">
        <v>74</v>
      </c>
      <c r="AZ33" t="s">
        <v>74</v>
      </c>
      <c r="BA33" t="s">
        <v>74</v>
      </c>
      <c r="BB33">
        <v>484</v>
      </c>
      <c r="BC33">
        <v>495</v>
      </c>
      <c r="BD33" t="s">
        <v>74</v>
      </c>
      <c r="BE33" t="s">
        <v>796</v>
      </c>
      <c r="BF33" t="str">
        <f>HYPERLINK("http://dx.doi.org/10.1016/j.ecresq.2020.06.003","http://dx.doi.org/10.1016/j.ecresq.2020.06.003")</f>
        <v>http://dx.doi.org/10.1016/j.ecresq.2020.06.003</v>
      </c>
      <c r="BG33" t="s">
        <v>74</v>
      </c>
      <c r="BH33" t="s">
        <v>74</v>
      </c>
      <c r="BI33">
        <v>12</v>
      </c>
      <c r="BJ33" t="s">
        <v>797</v>
      </c>
      <c r="BK33" t="s">
        <v>98</v>
      </c>
      <c r="BL33" t="s">
        <v>798</v>
      </c>
      <c r="BM33" t="s">
        <v>799</v>
      </c>
      <c r="BN33" t="s">
        <v>74</v>
      </c>
      <c r="BO33" t="s">
        <v>684</v>
      </c>
      <c r="BP33" t="s">
        <v>74</v>
      </c>
      <c r="BQ33" t="s">
        <v>74</v>
      </c>
      <c r="BR33" t="s">
        <v>101</v>
      </c>
      <c r="BS33" t="s">
        <v>800</v>
      </c>
      <c r="BT33" t="str">
        <f>HYPERLINK("https%3A%2F%2Fwww.webofscience.com%2Fwos%2Fwoscc%2Ffull-record%2FWOS:000577435300038","View Full Record in Web of Science")</f>
        <v>View Full Record in Web of Science</v>
      </c>
    </row>
    <row r="34" spans="1:72" x14ac:dyDescent="0.25">
      <c r="A34" t="s">
        <v>72</v>
      </c>
      <c r="B34" t="s">
        <v>801</v>
      </c>
      <c r="C34" t="s">
        <v>74</v>
      </c>
      <c r="D34" t="s">
        <v>74</v>
      </c>
      <c r="E34" t="s">
        <v>74</v>
      </c>
      <c r="F34" t="s">
        <v>802</v>
      </c>
      <c r="G34" t="s">
        <v>74</v>
      </c>
      <c r="H34" t="s">
        <v>74</v>
      </c>
      <c r="I34" t="s">
        <v>803</v>
      </c>
      <c r="J34" t="s">
        <v>399</v>
      </c>
      <c r="K34" t="s">
        <v>74</v>
      </c>
      <c r="L34" t="s">
        <v>74</v>
      </c>
      <c r="M34" t="s">
        <v>78</v>
      </c>
      <c r="N34" t="s">
        <v>79</v>
      </c>
      <c r="O34" t="s">
        <v>74</v>
      </c>
      <c r="P34" t="s">
        <v>74</v>
      </c>
      <c r="Q34" t="s">
        <v>74</v>
      </c>
      <c r="R34" t="s">
        <v>74</v>
      </c>
      <c r="S34" t="s">
        <v>74</v>
      </c>
      <c r="T34" t="s">
        <v>804</v>
      </c>
      <c r="U34" t="s">
        <v>805</v>
      </c>
      <c r="V34" t="s">
        <v>806</v>
      </c>
      <c r="W34" t="s">
        <v>807</v>
      </c>
      <c r="X34" t="s">
        <v>808</v>
      </c>
      <c r="Y34" t="s">
        <v>809</v>
      </c>
      <c r="Z34" t="s">
        <v>810</v>
      </c>
      <c r="AA34" t="s">
        <v>74</v>
      </c>
      <c r="AB34" t="s">
        <v>811</v>
      </c>
      <c r="AC34" t="s">
        <v>812</v>
      </c>
      <c r="AD34" t="s">
        <v>813</v>
      </c>
      <c r="AE34" t="s">
        <v>814</v>
      </c>
      <c r="AF34" t="s">
        <v>74</v>
      </c>
      <c r="AG34">
        <v>32</v>
      </c>
      <c r="AH34">
        <v>1</v>
      </c>
      <c r="AI34">
        <v>1</v>
      </c>
      <c r="AJ34">
        <v>0</v>
      </c>
      <c r="AK34">
        <v>2</v>
      </c>
      <c r="AL34" t="s">
        <v>407</v>
      </c>
      <c r="AM34" t="s">
        <v>408</v>
      </c>
      <c r="AN34" t="s">
        <v>409</v>
      </c>
      <c r="AO34" t="s">
        <v>410</v>
      </c>
      <c r="AP34" t="s">
        <v>411</v>
      </c>
      <c r="AQ34" t="s">
        <v>74</v>
      </c>
      <c r="AR34" t="s">
        <v>412</v>
      </c>
      <c r="AS34" t="s">
        <v>413</v>
      </c>
      <c r="AT34" t="s">
        <v>74</v>
      </c>
      <c r="AU34">
        <v>2020</v>
      </c>
      <c r="AV34" t="s">
        <v>74</v>
      </c>
      <c r="AW34">
        <v>20</v>
      </c>
      <c r="AX34" t="s">
        <v>74</v>
      </c>
      <c r="AY34" t="s">
        <v>74</v>
      </c>
      <c r="AZ34" t="s">
        <v>74</v>
      </c>
      <c r="BA34" t="s">
        <v>74</v>
      </c>
      <c r="BB34">
        <v>67</v>
      </c>
      <c r="BC34">
        <v>78</v>
      </c>
      <c r="BD34" t="s">
        <v>74</v>
      </c>
      <c r="BE34" t="s">
        <v>815</v>
      </c>
      <c r="BF34" t="str">
        <f>HYPERLINK("http://dx.doi.org/10.15388/STEPP.2020.19","http://dx.doi.org/10.15388/STEPP.2020.19")</f>
        <v>http://dx.doi.org/10.15388/STEPP.2020.19</v>
      </c>
      <c r="BG34" t="s">
        <v>74</v>
      </c>
      <c r="BH34" t="s">
        <v>74</v>
      </c>
      <c r="BI34">
        <v>12</v>
      </c>
      <c r="BJ34" t="s">
        <v>415</v>
      </c>
      <c r="BK34" t="s">
        <v>148</v>
      </c>
      <c r="BL34" t="s">
        <v>415</v>
      </c>
      <c r="BM34" t="s">
        <v>816</v>
      </c>
      <c r="BN34" t="s">
        <v>74</v>
      </c>
      <c r="BO34" t="s">
        <v>100</v>
      </c>
      <c r="BP34" t="s">
        <v>74</v>
      </c>
      <c r="BQ34" t="s">
        <v>74</v>
      </c>
      <c r="BR34" t="s">
        <v>101</v>
      </c>
      <c r="BS34" t="s">
        <v>817</v>
      </c>
      <c r="BT34" t="str">
        <f>HYPERLINK("https%3A%2F%2Fwww.webofscience.com%2Fwos%2Fwoscc%2Ffull-record%2FWOS:000533479800005","View Full Record in Web of Science")</f>
        <v>View Full Record in Web of Science</v>
      </c>
    </row>
    <row r="35" spans="1:72" x14ac:dyDescent="0.25">
      <c r="A35" t="s">
        <v>72</v>
      </c>
      <c r="B35" t="s">
        <v>818</v>
      </c>
      <c r="C35" t="s">
        <v>74</v>
      </c>
      <c r="D35" t="s">
        <v>74</v>
      </c>
      <c r="E35" t="s">
        <v>74</v>
      </c>
      <c r="F35" t="s">
        <v>819</v>
      </c>
      <c r="G35" t="s">
        <v>74</v>
      </c>
      <c r="H35" t="s">
        <v>74</v>
      </c>
      <c r="I35" t="s">
        <v>820</v>
      </c>
      <c r="J35" t="s">
        <v>821</v>
      </c>
      <c r="K35" t="s">
        <v>74</v>
      </c>
      <c r="L35" t="s">
        <v>74</v>
      </c>
      <c r="M35" t="s">
        <v>78</v>
      </c>
      <c r="N35" t="s">
        <v>79</v>
      </c>
      <c r="O35" t="s">
        <v>74</v>
      </c>
      <c r="P35" t="s">
        <v>74</v>
      </c>
      <c r="Q35" t="s">
        <v>74</v>
      </c>
      <c r="R35" t="s">
        <v>74</v>
      </c>
      <c r="S35" t="s">
        <v>74</v>
      </c>
      <c r="T35" t="s">
        <v>822</v>
      </c>
      <c r="U35" t="s">
        <v>823</v>
      </c>
      <c r="V35" t="s">
        <v>824</v>
      </c>
      <c r="W35" t="s">
        <v>825</v>
      </c>
      <c r="X35" t="s">
        <v>74</v>
      </c>
      <c r="Y35" t="s">
        <v>826</v>
      </c>
      <c r="Z35" t="s">
        <v>827</v>
      </c>
      <c r="AA35" t="s">
        <v>828</v>
      </c>
      <c r="AB35" t="s">
        <v>829</v>
      </c>
      <c r="AC35" t="s">
        <v>830</v>
      </c>
      <c r="AD35" t="s">
        <v>813</v>
      </c>
      <c r="AE35" t="s">
        <v>831</v>
      </c>
      <c r="AF35" t="s">
        <v>74</v>
      </c>
      <c r="AG35">
        <v>47</v>
      </c>
      <c r="AH35">
        <v>0</v>
      </c>
      <c r="AI35">
        <v>0</v>
      </c>
      <c r="AJ35">
        <v>0</v>
      </c>
      <c r="AK35">
        <v>1</v>
      </c>
      <c r="AL35" t="s">
        <v>832</v>
      </c>
      <c r="AM35" t="s">
        <v>833</v>
      </c>
      <c r="AN35" t="s">
        <v>834</v>
      </c>
      <c r="AO35" t="s">
        <v>835</v>
      </c>
      <c r="AP35" t="s">
        <v>836</v>
      </c>
      <c r="AQ35" t="s">
        <v>74</v>
      </c>
      <c r="AR35" t="s">
        <v>837</v>
      </c>
      <c r="AS35" t="s">
        <v>838</v>
      </c>
      <c r="AT35" t="s">
        <v>437</v>
      </c>
      <c r="AU35">
        <v>2019</v>
      </c>
      <c r="AV35">
        <v>21</v>
      </c>
      <c r="AW35">
        <v>3</v>
      </c>
      <c r="AX35" t="s">
        <v>74</v>
      </c>
      <c r="AY35" t="s">
        <v>74</v>
      </c>
      <c r="AZ35" t="s">
        <v>74</v>
      </c>
      <c r="BA35" t="s">
        <v>74</v>
      </c>
      <c r="BB35">
        <v>19</v>
      </c>
      <c r="BC35">
        <v>36</v>
      </c>
      <c r="BD35" t="s">
        <v>74</v>
      </c>
      <c r="BE35" t="s">
        <v>74</v>
      </c>
      <c r="BF35" t="s">
        <v>74</v>
      </c>
      <c r="BG35" t="s">
        <v>74</v>
      </c>
      <c r="BH35" t="s">
        <v>74</v>
      </c>
      <c r="BI35">
        <v>18</v>
      </c>
      <c r="BJ35" t="s">
        <v>563</v>
      </c>
      <c r="BK35" t="s">
        <v>148</v>
      </c>
      <c r="BL35" t="s">
        <v>563</v>
      </c>
      <c r="BM35" t="s">
        <v>839</v>
      </c>
      <c r="BN35" t="s">
        <v>74</v>
      </c>
      <c r="BO35" t="s">
        <v>74</v>
      </c>
      <c r="BP35" t="s">
        <v>74</v>
      </c>
      <c r="BQ35" t="s">
        <v>74</v>
      </c>
      <c r="BR35" t="s">
        <v>101</v>
      </c>
      <c r="BS35" t="s">
        <v>840</v>
      </c>
      <c r="BT35" t="str">
        <f>HYPERLINK("https%3A%2F%2Fwww.webofscience.com%2Fwos%2Fwoscc%2Ffull-record%2FWOS:000548325800002","View Full Record in Web of Science")</f>
        <v>View Full Record in Web of Science</v>
      </c>
    </row>
    <row r="36" spans="1:72" x14ac:dyDescent="0.25">
      <c r="A36" t="s">
        <v>72</v>
      </c>
      <c r="B36" t="s">
        <v>841</v>
      </c>
      <c r="C36" t="s">
        <v>74</v>
      </c>
      <c r="D36" t="s">
        <v>74</v>
      </c>
      <c r="E36" t="s">
        <v>74</v>
      </c>
      <c r="F36" t="s">
        <v>842</v>
      </c>
      <c r="G36" t="s">
        <v>74</v>
      </c>
      <c r="H36" t="s">
        <v>74</v>
      </c>
      <c r="I36" t="s">
        <v>843</v>
      </c>
      <c r="J36" t="s">
        <v>844</v>
      </c>
      <c r="K36" t="s">
        <v>74</v>
      </c>
      <c r="L36" t="s">
        <v>74</v>
      </c>
      <c r="M36" t="s">
        <v>78</v>
      </c>
      <c r="N36" t="s">
        <v>79</v>
      </c>
      <c r="O36" t="s">
        <v>74</v>
      </c>
      <c r="P36" t="s">
        <v>74</v>
      </c>
      <c r="Q36" t="s">
        <v>74</v>
      </c>
      <c r="R36" t="s">
        <v>74</v>
      </c>
      <c r="S36" t="s">
        <v>74</v>
      </c>
      <c r="T36" t="s">
        <v>845</v>
      </c>
      <c r="U36" t="s">
        <v>846</v>
      </c>
      <c r="V36" t="s">
        <v>847</v>
      </c>
      <c r="W36" t="s">
        <v>848</v>
      </c>
      <c r="X36" t="s">
        <v>849</v>
      </c>
      <c r="Y36" t="s">
        <v>850</v>
      </c>
      <c r="Z36" t="s">
        <v>851</v>
      </c>
      <c r="AA36" t="s">
        <v>74</v>
      </c>
      <c r="AB36" t="s">
        <v>74</v>
      </c>
      <c r="AC36" t="s">
        <v>74</v>
      </c>
      <c r="AD36" t="s">
        <v>74</v>
      </c>
      <c r="AE36" t="s">
        <v>74</v>
      </c>
      <c r="AF36" t="s">
        <v>74</v>
      </c>
      <c r="AG36">
        <v>60</v>
      </c>
      <c r="AH36">
        <v>0</v>
      </c>
      <c r="AI36">
        <v>0</v>
      </c>
      <c r="AJ36">
        <v>0</v>
      </c>
      <c r="AK36">
        <v>16</v>
      </c>
      <c r="AL36" t="s">
        <v>449</v>
      </c>
      <c r="AM36" t="s">
        <v>90</v>
      </c>
      <c r="AN36" t="s">
        <v>450</v>
      </c>
      <c r="AO36" t="s">
        <v>852</v>
      </c>
      <c r="AP36" t="s">
        <v>853</v>
      </c>
      <c r="AQ36" t="s">
        <v>74</v>
      </c>
      <c r="AR36" t="s">
        <v>854</v>
      </c>
      <c r="AS36" t="s">
        <v>855</v>
      </c>
      <c r="AT36" t="s">
        <v>437</v>
      </c>
      <c r="AU36">
        <v>2019</v>
      </c>
      <c r="AV36">
        <v>25</v>
      </c>
      <c r="AW36">
        <v>4</v>
      </c>
      <c r="AX36" t="s">
        <v>74</v>
      </c>
      <c r="AY36" t="s">
        <v>74</v>
      </c>
      <c r="AZ36" t="s">
        <v>74</v>
      </c>
      <c r="BA36" t="s">
        <v>74</v>
      </c>
      <c r="BB36">
        <v>559</v>
      </c>
      <c r="BC36">
        <v>588</v>
      </c>
      <c r="BD36" t="s">
        <v>74</v>
      </c>
      <c r="BE36" t="s">
        <v>856</v>
      </c>
      <c r="BF36" t="str">
        <f>HYPERLINK("http://dx.doi.org/10.1177/1354067X19845064","http://dx.doi.org/10.1177/1354067X19845064")</f>
        <v>http://dx.doi.org/10.1177/1354067X19845064</v>
      </c>
      <c r="BG36" t="s">
        <v>74</v>
      </c>
      <c r="BH36" t="s">
        <v>74</v>
      </c>
      <c r="BI36">
        <v>30</v>
      </c>
      <c r="BJ36" t="s">
        <v>631</v>
      </c>
      <c r="BK36" t="s">
        <v>98</v>
      </c>
      <c r="BL36" t="s">
        <v>481</v>
      </c>
      <c r="BM36" t="s">
        <v>857</v>
      </c>
      <c r="BN36" t="s">
        <v>74</v>
      </c>
      <c r="BO36" t="s">
        <v>74</v>
      </c>
      <c r="BP36" t="s">
        <v>74</v>
      </c>
      <c r="BQ36" t="s">
        <v>74</v>
      </c>
      <c r="BR36" t="s">
        <v>101</v>
      </c>
      <c r="BS36" t="s">
        <v>858</v>
      </c>
      <c r="BT36" t="str">
        <f>HYPERLINK("https%3A%2F%2Fwww.webofscience.com%2Fwos%2Fwoscc%2Ffull-record%2FWOS:000486287400007","View Full Record in Web of Science")</f>
        <v>View Full Record in Web of Science</v>
      </c>
    </row>
    <row r="37" spans="1:72" x14ac:dyDescent="0.25">
      <c r="A37" t="s">
        <v>72</v>
      </c>
      <c r="B37" t="s">
        <v>859</v>
      </c>
      <c r="C37" t="s">
        <v>74</v>
      </c>
      <c r="D37" t="s">
        <v>74</v>
      </c>
      <c r="E37" t="s">
        <v>74</v>
      </c>
      <c r="F37" t="s">
        <v>860</v>
      </c>
      <c r="G37" t="s">
        <v>74</v>
      </c>
      <c r="H37" t="s">
        <v>74</v>
      </c>
      <c r="I37" t="s">
        <v>861</v>
      </c>
      <c r="J37" t="s">
        <v>862</v>
      </c>
      <c r="K37" t="s">
        <v>74</v>
      </c>
      <c r="L37" t="s">
        <v>74</v>
      </c>
      <c r="M37" t="s">
        <v>863</v>
      </c>
      <c r="N37" t="s">
        <v>79</v>
      </c>
      <c r="O37" t="s">
        <v>74</v>
      </c>
      <c r="P37" t="s">
        <v>74</v>
      </c>
      <c r="Q37" t="s">
        <v>74</v>
      </c>
      <c r="R37" t="s">
        <v>74</v>
      </c>
      <c r="S37" t="s">
        <v>74</v>
      </c>
      <c r="T37" t="s">
        <v>864</v>
      </c>
      <c r="U37" t="s">
        <v>74</v>
      </c>
      <c r="V37" t="s">
        <v>865</v>
      </c>
      <c r="W37" t="s">
        <v>866</v>
      </c>
      <c r="X37" t="s">
        <v>867</v>
      </c>
      <c r="Y37" t="s">
        <v>868</v>
      </c>
      <c r="Z37" t="s">
        <v>869</v>
      </c>
      <c r="AA37" t="s">
        <v>74</v>
      </c>
      <c r="AB37" t="s">
        <v>74</v>
      </c>
      <c r="AC37" t="s">
        <v>74</v>
      </c>
      <c r="AD37" t="s">
        <v>74</v>
      </c>
      <c r="AE37" t="s">
        <v>74</v>
      </c>
      <c r="AF37" t="s">
        <v>74</v>
      </c>
      <c r="AG37">
        <v>16</v>
      </c>
      <c r="AH37">
        <v>1</v>
      </c>
      <c r="AI37">
        <v>1</v>
      </c>
      <c r="AJ37">
        <v>0</v>
      </c>
      <c r="AK37">
        <v>0</v>
      </c>
      <c r="AL37" t="s">
        <v>870</v>
      </c>
      <c r="AM37" t="s">
        <v>871</v>
      </c>
      <c r="AN37" t="s">
        <v>872</v>
      </c>
      <c r="AO37" t="s">
        <v>873</v>
      </c>
      <c r="AP37" t="s">
        <v>874</v>
      </c>
      <c r="AQ37" t="s">
        <v>74</v>
      </c>
      <c r="AR37" t="s">
        <v>875</v>
      </c>
      <c r="AS37" t="s">
        <v>876</v>
      </c>
      <c r="AT37" t="s">
        <v>877</v>
      </c>
      <c r="AU37">
        <v>2019</v>
      </c>
      <c r="AV37" t="s">
        <v>74</v>
      </c>
      <c r="AW37">
        <v>3</v>
      </c>
      <c r="AX37" t="s">
        <v>74</v>
      </c>
      <c r="AY37" t="s">
        <v>74</v>
      </c>
      <c r="AZ37" t="s">
        <v>74</v>
      </c>
      <c r="BA37" t="s">
        <v>74</v>
      </c>
      <c r="BB37">
        <v>172</v>
      </c>
      <c r="BC37">
        <v>183</v>
      </c>
      <c r="BD37" t="s">
        <v>74</v>
      </c>
      <c r="BE37" t="s">
        <v>74</v>
      </c>
      <c r="BF37" t="s">
        <v>74</v>
      </c>
      <c r="BG37" t="s">
        <v>74</v>
      </c>
      <c r="BH37" t="s">
        <v>74</v>
      </c>
      <c r="BI37">
        <v>12</v>
      </c>
      <c r="BJ37" t="s">
        <v>457</v>
      </c>
      <c r="BK37" t="s">
        <v>148</v>
      </c>
      <c r="BL37" t="s">
        <v>457</v>
      </c>
      <c r="BM37" t="s">
        <v>878</v>
      </c>
      <c r="BN37" t="s">
        <v>74</v>
      </c>
      <c r="BO37" t="s">
        <v>74</v>
      </c>
      <c r="BP37" t="s">
        <v>74</v>
      </c>
      <c r="BQ37" t="s">
        <v>74</v>
      </c>
      <c r="BR37" t="s">
        <v>101</v>
      </c>
      <c r="BS37" t="s">
        <v>879</v>
      </c>
      <c r="BT37" t="str">
        <f>HYPERLINK("https%3A%2F%2Fwww.webofscience.com%2Fwos%2Fwoscc%2Ffull-record%2FWOS:000495875800009","View Full Record in Web of Science")</f>
        <v>View Full Record in Web of Science</v>
      </c>
    </row>
    <row r="38" spans="1:72" x14ac:dyDescent="0.25">
      <c r="A38" t="s">
        <v>72</v>
      </c>
      <c r="B38" t="s">
        <v>880</v>
      </c>
      <c r="C38" t="s">
        <v>74</v>
      </c>
      <c r="D38" t="s">
        <v>74</v>
      </c>
      <c r="E38" t="s">
        <v>74</v>
      </c>
      <c r="F38" t="s">
        <v>881</v>
      </c>
      <c r="G38" t="s">
        <v>74</v>
      </c>
      <c r="H38" t="s">
        <v>74</v>
      </c>
      <c r="I38" t="s">
        <v>882</v>
      </c>
      <c r="J38" t="s">
        <v>883</v>
      </c>
      <c r="K38" t="s">
        <v>74</v>
      </c>
      <c r="L38" t="s">
        <v>74</v>
      </c>
      <c r="M38" t="s">
        <v>78</v>
      </c>
      <c r="N38" t="s">
        <v>79</v>
      </c>
      <c r="O38" t="s">
        <v>74</v>
      </c>
      <c r="P38" t="s">
        <v>74</v>
      </c>
      <c r="Q38" t="s">
        <v>74</v>
      </c>
      <c r="R38" t="s">
        <v>74</v>
      </c>
      <c r="S38" t="s">
        <v>74</v>
      </c>
      <c r="T38" t="s">
        <v>884</v>
      </c>
      <c r="U38" t="s">
        <v>885</v>
      </c>
      <c r="V38" t="s">
        <v>886</v>
      </c>
      <c r="W38" t="s">
        <v>887</v>
      </c>
      <c r="X38" t="s">
        <v>888</v>
      </c>
      <c r="Y38" t="s">
        <v>889</v>
      </c>
      <c r="Z38" t="s">
        <v>890</v>
      </c>
      <c r="AA38" t="s">
        <v>74</v>
      </c>
      <c r="AB38" t="s">
        <v>891</v>
      </c>
      <c r="AC38" t="s">
        <v>892</v>
      </c>
      <c r="AD38" t="s">
        <v>893</v>
      </c>
      <c r="AE38" t="s">
        <v>894</v>
      </c>
      <c r="AF38" t="s">
        <v>74</v>
      </c>
      <c r="AG38">
        <v>41</v>
      </c>
      <c r="AH38">
        <v>0</v>
      </c>
      <c r="AI38">
        <v>0</v>
      </c>
      <c r="AJ38">
        <v>1</v>
      </c>
      <c r="AK38">
        <v>6</v>
      </c>
      <c r="AL38" t="s">
        <v>449</v>
      </c>
      <c r="AM38" t="s">
        <v>90</v>
      </c>
      <c r="AN38" t="s">
        <v>450</v>
      </c>
      <c r="AO38" t="s">
        <v>895</v>
      </c>
      <c r="AP38" t="s">
        <v>896</v>
      </c>
      <c r="AQ38" t="s">
        <v>74</v>
      </c>
      <c r="AR38" t="s">
        <v>897</v>
      </c>
      <c r="AS38" t="s">
        <v>898</v>
      </c>
      <c r="AT38" t="s">
        <v>455</v>
      </c>
      <c r="AU38">
        <v>2019</v>
      </c>
      <c r="AV38">
        <v>26</v>
      </c>
      <c r="AW38">
        <v>2</v>
      </c>
      <c r="AX38" t="s">
        <v>74</v>
      </c>
      <c r="AY38" t="s">
        <v>74</v>
      </c>
      <c r="AZ38" t="s">
        <v>74</v>
      </c>
      <c r="BA38" t="s">
        <v>74</v>
      </c>
      <c r="BB38">
        <v>117</v>
      </c>
      <c r="BC38">
        <v>131</v>
      </c>
      <c r="BD38" t="s">
        <v>74</v>
      </c>
      <c r="BE38" t="s">
        <v>899</v>
      </c>
      <c r="BF38" t="str">
        <f>HYPERLINK("http://dx.doi.org/10.1177/1350506818762984","http://dx.doi.org/10.1177/1350506818762984")</f>
        <v>http://dx.doi.org/10.1177/1350506818762984</v>
      </c>
      <c r="BG38" t="s">
        <v>74</v>
      </c>
      <c r="BH38" t="s">
        <v>74</v>
      </c>
      <c r="BI38">
        <v>15</v>
      </c>
      <c r="BJ38" t="s">
        <v>900</v>
      </c>
      <c r="BK38" t="s">
        <v>98</v>
      </c>
      <c r="BL38" t="s">
        <v>900</v>
      </c>
      <c r="BM38" t="s">
        <v>901</v>
      </c>
      <c r="BN38" t="s">
        <v>74</v>
      </c>
      <c r="BO38" t="s">
        <v>74</v>
      </c>
      <c r="BP38" t="s">
        <v>74</v>
      </c>
      <c r="BQ38" t="s">
        <v>74</v>
      </c>
      <c r="BR38" t="s">
        <v>101</v>
      </c>
      <c r="BS38" t="s">
        <v>902</v>
      </c>
      <c r="BT38" t="str">
        <f>HYPERLINK("https%3A%2F%2Fwww.webofscience.com%2Fwos%2Fwoscc%2Ffull-record%2FWOS:000465269300002","View Full Record in Web of Science")</f>
        <v>View Full Record in Web of Science</v>
      </c>
    </row>
    <row r="39" spans="1:72" x14ac:dyDescent="0.25">
      <c r="A39" t="s">
        <v>72</v>
      </c>
      <c r="B39" t="s">
        <v>903</v>
      </c>
      <c r="C39" t="s">
        <v>74</v>
      </c>
      <c r="D39" t="s">
        <v>74</v>
      </c>
      <c r="E39" t="s">
        <v>74</v>
      </c>
      <c r="F39" t="s">
        <v>904</v>
      </c>
      <c r="G39" t="s">
        <v>74</v>
      </c>
      <c r="H39" t="s">
        <v>74</v>
      </c>
      <c r="I39" t="s">
        <v>905</v>
      </c>
      <c r="J39" t="s">
        <v>906</v>
      </c>
      <c r="K39" t="s">
        <v>74</v>
      </c>
      <c r="L39" t="s">
        <v>74</v>
      </c>
      <c r="M39" t="s">
        <v>78</v>
      </c>
      <c r="N39" t="s">
        <v>79</v>
      </c>
      <c r="O39" t="s">
        <v>74</v>
      </c>
      <c r="P39" t="s">
        <v>74</v>
      </c>
      <c r="Q39" t="s">
        <v>74</v>
      </c>
      <c r="R39" t="s">
        <v>74</v>
      </c>
      <c r="S39" t="s">
        <v>74</v>
      </c>
      <c r="T39" t="s">
        <v>74</v>
      </c>
      <c r="U39" t="s">
        <v>907</v>
      </c>
      <c r="V39" t="s">
        <v>908</v>
      </c>
      <c r="W39" t="s">
        <v>909</v>
      </c>
      <c r="X39" t="s">
        <v>74</v>
      </c>
      <c r="Y39" t="s">
        <v>910</v>
      </c>
      <c r="Z39" t="s">
        <v>911</v>
      </c>
      <c r="AA39" t="s">
        <v>74</v>
      </c>
      <c r="AB39" t="s">
        <v>74</v>
      </c>
      <c r="AC39" t="s">
        <v>912</v>
      </c>
      <c r="AD39" t="s">
        <v>912</v>
      </c>
      <c r="AE39" t="s">
        <v>913</v>
      </c>
      <c r="AF39" t="s">
        <v>74</v>
      </c>
      <c r="AG39">
        <v>71</v>
      </c>
      <c r="AH39">
        <v>0</v>
      </c>
      <c r="AI39">
        <v>0</v>
      </c>
      <c r="AJ39">
        <v>0</v>
      </c>
      <c r="AK39">
        <v>1</v>
      </c>
      <c r="AL39" t="s">
        <v>914</v>
      </c>
      <c r="AM39" t="s">
        <v>915</v>
      </c>
      <c r="AN39" t="s">
        <v>916</v>
      </c>
      <c r="AO39" t="s">
        <v>917</v>
      </c>
      <c r="AP39" t="s">
        <v>918</v>
      </c>
      <c r="AQ39" t="s">
        <v>74</v>
      </c>
      <c r="AR39" t="s">
        <v>919</v>
      </c>
      <c r="AS39" t="s">
        <v>920</v>
      </c>
      <c r="AT39" t="s">
        <v>74</v>
      </c>
      <c r="AU39">
        <v>2019</v>
      </c>
      <c r="AV39">
        <v>51</v>
      </c>
      <c r="AW39">
        <v>2</v>
      </c>
      <c r="AX39" t="s">
        <v>74</v>
      </c>
      <c r="AY39" t="s">
        <v>74</v>
      </c>
      <c r="AZ39" t="s">
        <v>74</v>
      </c>
      <c r="BA39" t="s">
        <v>74</v>
      </c>
      <c r="BB39">
        <v>111</v>
      </c>
      <c r="BC39">
        <v>126</v>
      </c>
      <c r="BD39" t="s">
        <v>74</v>
      </c>
      <c r="BE39" t="s">
        <v>921</v>
      </c>
      <c r="BF39" t="str">
        <f>HYPERLINK("http://dx.doi.org/10.1080/10564934.2018.1500487","http://dx.doi.org/10.1080/10564934.2018.1500487")</f>
        <v>http://dx.doi.org/10.1080/10564934.2018.1500487</v>
      </c>
      <c r="BG39" t="s">
        <v>74</v>
      </c>
      <c r="BH39" t="s">
        <v>74</v>
      </c>
      <c r="BI39">
        <v>16</v>
      </c>
      <c r="BJ39" t="s">
        <v>147</v>
      </c>
      <c r="BK39" t="s">
        <v>148</v>
      </c>
      <c r="BL39" t="s">
        <v>147</v>
      </c>
      <c r="BM39" t="s">
        <v>922</v>
      </c>
      <c r="BN39" t="s">
        <v>74</v>
      </c>
      <c r="BO39" t="s">
        <v>74</v>
      </c>
      <c r="BP39" t="s">
        <v>74</v>
      </c>
      <c r="BQ39" t="s">
        <v>74</v>
      </c>
      <c r="BR39" t="s">
        <v>101</v>
      </c>
      <c r="BS39" t="s">
        <v>923</v>
      </c>
      <c r="BT39" t="str">
        <f>HYPERLINK("https%3A%2F%2Fwww.webofscience.com%2Fwos%2Fwoscc%2Ffull-record%2FWOS:000469844700002","View Full Record in Web of Science")</f>
        <v>View Full Record in Web of Science</v>
      </c>
    </row>
    <row r="40" spans="1:72" x14ac:dyDescent="0.25">
      <c r="A40" t="s">
        <v>72</v>
      </c>
      <c r="B40" t="s">
        <v>924</v>
      </c>
      <c r="C40" t="s">
        <v>74</v>
      </c>
      <c r="D40" t="s">
        <v>74</v>
      </c>
      <c r="E40" t="s">
        <v>74</v>
      </c>
      <c r="F40" t="s">
        <v>925</v>
      </c>
      <c r="G40" t="s">
        <v>74</v>
      </c>
      <c r="H40" t="s">
        <v>74</v>
      </c>
      <c r="I40" t="s">
        <v>926</v>
      </c>
      <c r="J40" t="s">
        <v>927</v>
      </c>
      <c r="K40" t="s">
        <v>74</v>
      </c>
      <c r="L40" t="s">
        <v>74</v>
      </c>
      <c r="M40" t="s">
        <v>928</v>
      </c>
      <c r="N40" t="s">
        <v>79</v>
      </c>
      <c r="O40" t="s">
        <v>74</v>
      </c>
      <c r="P40" t="s">
        <v>74</v>
      </c>
      <c r="Q40" t="s">
        <v>74</v>
      </c>
      <c r="R40" t="s">
        <v>74</v>
      </c>
      <c r="S40" t="s">
        <v>74</v>
      </c>
      <c r="T40" t="s">
        <v>929</v>
      </c>
      <c r="U40" t="s">
        <v>74</v>
      </c>
      <c r="V40" t="s">
        <v>930</v>
      </c>
      <c r="W40" t="s">
        <v>931</v>
      </c>
      <c r="X40" t="s">
        <v>932</v>
      </c>
      <c r="Y40" t="s">
        <v>933</v>
      </c>
      <c r="Z40" t="s">
        <v>934</v>
      </c>
      <c r="AA40" t="s">
        <v>935</v>
      </c>
      <c r="AB40" t="s">
        <v>936</v>
      </c>
      <c r="AC40" t="s">
        <v>74</v>
      </c>
      <c r="AD40" t="s">
        <v>74</v>
      </c>
      <c r="AE40" t="s">
        <v>74</v>
      </c>
      <c r="AF40" t="s">
        <v>74</v>
      </c>
      <c r="AG40">
        <v>39</v>
      </c>
      <c r="AH40">
        <v>1</v>
      </c>
      <c r="AI40">
        <v>2</v>
      </c>
      <c r="AJ40">
        <v>0</v>
      </c>
      <c r="AK40">
        <v>1</v>
      </c>
      <c r="AL40" t="s">
        <v>937</v>
      </c>
      <c r="AM40" t="s">
        <v>938</v>
      </c>
      <c r="AN40" t="s">
        <v>939</v>
      </c>
      <c r="AO40" t="s">
        <v>940</v>
      </c>
      <c r="AP40" t="s">
        <v>74</v>
      </c>
      <c r="AQ40" t="s">
        <v>74</v>
      </c>
      <c r="AR40" t="s">
        <v>941</v>
      </c>
      <c r="AS40" t="s">
        <v>942</v>
      </c>
      <c r="AT40" t="s">
        <v>74</v>
      </c>
      <c r="AU40">
        <v>2019</v>
      </c>
      <c r="AV40">
        <v>46</v>
      </c>
      <c r="AW40">
        <v>3</v>
      </c>
      <c r="AX40" t="s">
        <v>74</v>
      </c>
      <c r="AY40" t="s">
        <v>74</v>
      </c>
      <c r="AZ40" t="s">
        <v>74</v>
      </c>
      <c r="BA40" t="s">
        <v>74</v>
      </c>
      <c r="BB40">
        <v>34</v>
      </c>
      <c r="BC40">
        <v>48</v>
      </c>
      <c r="BD40" t="s">
        <v>74</v>
      </c>
      <c r="BE40" t="s">
        <v>943</v>
      </c>
      <c r="BF40" t="str">
        <f>HYPERLINK("http://dx.doi.org/10.17072/2219-3111-2019-3-34-48","http://dx.doi.org/10.17072/2219-3111-2019-3-34-48")</f>
        <v>http://dx.doi.org/10.17072/2219-3111-2019-3-34-48</v>
      </c>
      <c r="BG40" t="s">
        <v>74</v>
      </c>
      <c r="BH40" t="s">
        <v>74</v>
      </c>
      <c r="BI40">
        <v>15</v>
      </c>
      <c r="BJ40" t="s">
        <v>457</v>
      </c>
      <c r="BK40" t="s">
        <v>148</v>
      </c>
      <c r="BL40" t="s">
        <v>457</v>
      </c>
      <c r="BM40" t="s">
        <v>944</v>
      </c>
      <c r="BN40" t="s">
        <v>74</v>
      </c>
      <c r="BO40" t="s">
        <v>100</v>
      </c>
      <c r="BP40" t="s">
        <v>74</v>
      </c>
      <c r="BQ40" t="s">
        <v>74</v>
      </c>
      <c r="BR40" t="s">
        <v>101</v>
      </c>
      <c r="BS40" t="s">
        <v>945</v>
      </c>
      <c r="BT40" t="str">
        <f>HYPERLINK("https%3A%2F%2Fwww.webofscience.com%2Fwos%2Fwoscc%2Ffull-record%2FWOS:000589781300004","View Full Record in Web of Science")</f>
        <v>View Full Record in Web of Science</v>
      </c>
    </row>
    <row r="41" spans="1:72" x14ac:dyDescent="0.25">
      <c r="A41" t="s">
        <v>72</v>
      </c>
      <c r="B41" t="s">
        <v>946</v>
      </c>
      <c r="C41" t="s">
        <v>74</v>
      </c>
      <c r="D41" t="s">
        <v>74</v>
      </c>
      <c r="E41" t="s">
        <v>74</v>
      </c>
      <c r="F41" t="s">
        <v>947</v>
      </c>
      <c r="G41" t="s">
        <v>74</v>
      </c>
      <c r="H41" t="s">
        <v>74</v>
      </c>
      <c r="I41" t="s">
        <v>948</v>
      </c>
      <c r="J41" t="s">
        <v>949</v>
      </c>
      <c r="K41" t="s">
        <v>74</v>
      </c>
      <c r="L41" t="s">
        <v>74</v>
      </c>
      <c r="M41" t="s">
        <v>78</v>
      </c>
      <c r="N41" t="s">
        <v>79</v>
      </c>
      <c r="O41" t="s">
        <v>74</v>
      </c>
      <c r="P41" t="s">
        <v>74</v>
      </c>
      <c r="Q41" t="s">
        <v>74</v>
      </c>
      <c r="R41" t="s">
        <v>74</v>
      </c>
      <c r="S41" t="s">
        <v>74</v>
      </c>
      <c r="T41" t="s">
        <v>950</v>
      </c>
      <c r="U41" t="s">
        <v>951</v>
      </c>
      <c r="V41" t="s">
        <v>952</v>
      </c>
      <c r="W41" t="s">
        <v>953</v>
      </c>
      <c r="X41" t="s">
        <v>111</v>
      </c>
      <c r="Y41" t="s">
        <v>954</v>
      </c>
      <c r="Z41" t="s">
        <v>955</v>
      </c>
      <c r="AA41" t="s">
        <v>74</v>
      </c>
      <c r="AB41" t="s">
        <v>74</v>
      </c>
      <c r="AC41" t="s">
        <v>74</v>
      </c>
      <c r="AD41" t="s">
        <v>74</v>
      </c>
      <c r="AE41" t="s">
        <v>74</v>
      </c>
      <c r="AF41" t="s">
        <v>74</v>
      </c>
      <c r="AG41">
        <v>57</v>
      </c>
      <c r="AH41">
        <v>2</v>
      </c>
      <c r="AI41">
        <v>2</v>
      </c>
      <c r="AJ41">
        <v>0</v>
      </c>
      <c r="AK41">
        <v>2</v>
      </c>
      <c r="AL41" t="s">
        <v>956</v>
      </c>
      <c r="AM41" t="s">
        <v>957</v>
      </c>
      <c r="AN41" t="s">
        <v>958</v>
      </c>
      <c r="AO41" t="s">
        <v>959</v>
      </c>
      <c r="AP41" t="s">
        <v>960</v>
      </c>
      <c r="AQ41" t="s">
        <v>74</v>
      </c>
      <c r="AR41" t="s">
        <v>961</v>
      </c>
      <c r="AS41" t="s">
        <v>962</v>
      </c>
      <c r="AT41" t="s">
        <v>74</v>
      </c>
      <c r="AU41">
        <v>2019</v>
      </c>
      <c r="AV41">
        <v>12</v>
      </c>
      <c r="AW41">
        <v>4</v>
      </c>
      <c r="AX41" t="s">
        <v>74</v>
      </c>
      <c r="AY41" t="s">
        <v>74</v>
      </c>
      <c r="AZ41" t="s">
        <v>74</v>
      </c>
      <c r="BA41" t="s">
        <v>74</v>
      </c>
      <c r="BB41">
        <v>196</v>
      </c>
      <c r="BC41">
        <v>209</v>
      </c>
      <c r="BD41" t="s">
        <v>74</v>
      </c>
      <c r="BE41" t="s">
        <v>963</v>
      </c>
      <c r="BF41" t="str">
        <f>HYPERLINK("http://dx.doi.org/10.11621/pir.2019.0412","http://dx.doi.org/10.11621/pir.2019.0412")</f>
        <v>http://dx.doi.org/10.11621/pir.2019.0412</v>
      </c>
      <c r="BG41" t="s">
        <v>74</v>
      </c>
      <c r="BH41" t="s">
        <v>74</v>
      </c>
      <c r="BI41">
        <v>14</v>
      </c>
      <c r="BJ41" t="s">
        <v>631</v>
      </c>
      <c r="BK41" t="s">
        <v>148</v>
      </c>
      <c r="BL41" t="s">
        <v>481</v>
      </c>
      <c r="BM41" t="s">
        <v>964</v>
      </c>
      <c r="BN41" t="s">
        <v>74</v>
      </c>
      <c r="BO41" t="s">
        <v>100</v>
      </c>
      <c r="BP41" t="s">
        <v>74</v>
      </c>
      <c r="BQ41" t="s">
        <v>74</v>
      </c>
      <c r="BR41" t="s">
        <v>101</v>
      </c>
      <c r="BS41" t="s">
        <v>965</v>
      </c>
      <c r="BT41" t="str">
        <f>HYPERLINK("https%3A%2F%2Fwww.webofscience.com%2Fwos%2Fwoscc%2Ffull-record%2FWOS:000506190500013","View Full Record in Web of Science")</f>
        <v>View Full Record in Web of Science</v>
      </c>
    </row>
    <row r="42" spans="1:72" x14ac:dyDescent="0.25">
      <c r="A42" t="s">
        <v>72</v>
      </c>
      <c r="B42" t="s">
        <v>966</v>
      </c>
      <c r="C42" t="s">
        <v>74</v>
      </c>
      <c r="D42" t="s">
        <v>74</v>
      </c>
      <c r="E42" t="s">
        <v>74</v>
      </c>
      <c r="F42" t="s">
        <v>967</v>
      </c>
      <c r="G42" t="s">
        <v>74</v>
      </c>
      <c r="H42" t="s">
        <v>74</v>
      </c>
      <c r="I42" t="s">
        <v>968</v>
      </c>
      <c r="J42" t="s">
        <v>969</v>
      </c>
      <c r="K42" t="s">
        <v>74</v>
      </c>
      <c r="L42" t="s">
        <v>74</v>
      </c>
      <c r="M42" t="s">
        <v>78</v>
      </c>
      <c r="N42" t="s">
        <v>79</v>
      </c>
      <c r="O42" t="s">
        <v>74</v>
      </c>
      <c r="P42" t="s">
        <v>74</v>
      </c>
      <c r="Q42" t="s">
        <v>74</v>
      </c>
      <c r="R42" t="s">
        <v>74</v>
      </c>
      <c r="S42" t="s">
        <v>74</v>
      </c>
      <c r="T42" t="s">
        <v>970</v>
      </c>
      <c r="U42" t="s">
        <v>971</v>
      </c>
      <c r="V42" t="s">
        <v>972</v>
      </c>
      <c r="W42" t="s">
        <v>973</v>
      </c>
      <c r="X42" t="s">
        <v>974</v>
      </c>
      <c r="Y42" t="s">
        <v>975</v>
      </c>
      <c r="Z42" t="s">
        <v>976</v>
      </c>
      <c r="AA42" t="s">
        <v>977</v>
      </c>
      <c r="AB42" t="s">
        <v>978</v>
      </c>
      <c r="AC42" t="s">
        <v>74</v>
      </c>
      <c r="AD42" t="s">
        <v>74</v>
      </c>
      <c r="AE42" t="s">
        <v>74</v>
      </c>
      <c r="AF42" t="s">
        <v>74</v>
      </c>
      <c r="AG42">
        <v>28</v>
      </c>
      <c r="AH42">
        <v>0</v>
      </c>
      <c r="AI42">
        <v>0</v>
      </c>
      <c r="AJ42">
        <v>2</v>
      </c>
      <c r="AK42">
        <v>5</v>
      </c>
      <c r="AL42" t="s">
        <v>979</v>
      </c>
      <c r="AM42" t="s">
        <v>408</v>
      </c>
      <c r="AN42" t="s">
        <v>980</v>
      </c>
      <c r="AO42" t="s">
        <v>981</v>
      </c>
      <c r="AP42" t="s">
        <v>982</v>
      </c>
      <c r="AQ42" t="s">
        <v>74</v>
      </c>
      <c r="AR42" t="s">
        <v>983</v>
      </c>
      <c r="AS42" t="s">
        <v>984</v>
      </c>
      <c r="AT42" t="s">
        <v>74</v>
      </c>
      <c r="AU42">
        <v>2019</v>
      </c>
      <c r="AV42">
        <v>17</v>
      </c>
      <c r="AW42">
        <v>1</v>
      </c>
      <c r="AX42" t="s">
        <v>74</v>
      </c>
      <c r="AY42" t="s">
        <v>74</v>
      </c>
      <c r="AZ42" t="s">
        <v>74</v>
      </c>
      <c r="BA42" t="s">
        <v>74</v>
      </c>
      <c r="BB42">
        <v>21</v>
      </c>
      <c r="BC42">
        <v>35</v>
      </c>
      <c r="BD42" t="s">
        <v>74</v>
      </c>
      <c r="BE42" t="s">
        <v>985</v>
      </c>
      <c r="BF42" t="str">
        <f>HYPERLINK("http://dx.doi.org/10.3846/bme.2019.6985","http://dx.doi.org/10.3846/bme.2019.6985")</f>
        <v>http://dx.doi.org/10.3846/bme.2019.6985</v>
      </c>
      <c r="BG42" t="s">
        <v>74</v>
      </c>
      <c r="BH42" t="s">
        <v>74</v>
      </c>
      <c r="BI42">
        <v>15</v>
      </c>
      <c r="BJ42" t="s">
        <v>986</v>
      </c>
      <c r="BK42" t="s">
        <v>148</v>
      </c>
      <c r="BL42" t="s">
        <v>295</v>
      </c>
      <c r="BM42" t="s">
        <v>987</v>
      </c>
      <c r="BN42" t="s">
        <v>74</v>
      </c>
      <c r="BO42" t="s">
        <v>100</v>
      </c>
      <c r="BP42" t="s">
        <v>74</v>
      </c>
      <c r="BQ42" t="s">
        <v>74</v>
      </c>
      <c r="BR42" t="s">
        <v>101</v>
      </c>
      <c r="BS42" t="s">
        <v>988</v>
      </c>
      <c r="BT42" t="str">
        <f>HYPERLINK("https%3A%2F%2Fwww.webofscience.com%2Fwos%2Fwoscc%2Ffull-record%2FWOS:000476464600002","View Full Record in Web of Science")</f>
        <v>View Full Record in Web of Science</v>
      </c>
    </row>
    <row r="43" spans="1:72" x14ac:dyDescent="0.25">
      <c r="A43" t="s">
        <v>72</v>
      </c>
      <c r="B43" t="s">
        <v>989</v>
      </c>
      <c r="C43" t="s">
        <v>74</v>
      </c>
      <c r="D43" t="s">
        <v>74</v>
      </c>
      <c r="E43" t="s">
        <v>74</v>
      </c>
      <c r="F43" t="s">
        <v>990</v>
      </c>
      <c r="G43" t="s">
        <v>74</v>
      </c>
      <c r="H43" t="s">
        <v>74</v>
      </c>
      <c r="I43" t="s">
        <v>991</v>
      </c>
      <c r="J43" t="s">
        <v>992</v>
      </c>
      <c r="K43" t="s">
        <v>74</v>
      </c>
      <c r="L43" t="s">
        <v>74</v>
      </c>
      <c r="M43" t="s">
        <v>78</v>
      </c>
      <c r="N43" t="s">
        <v>79</v>
      </c>
      <c r="O43" t="s">
        <v>74</v>
      </c>
      <c r="P43" t="s">
        <v>74</v>
      </c>
      <c r="Q43" t="s">
        <v>74</v>
      </c>
      <c r="R43" t="s">
        <v>74</v>
      </c>
      <c r="S43" t="s">
        <v>74</v>
      </c>
      <c r="T43" t="s">
        <v>993</v>
      </c>
      <c r="U43" t="s">
        <v>994</v>
      </c>
      <c r="V43" t="s">
        <v>995</v>
      </c>
      <c r="W43" t="s">
        <v>996</v>
      </c>
      <c r="X43" t="s">
        <v>997</v>
      </c>
      <c r="Y43" t="s">
        <v>998</v>
      </c>
      <c r="Z43" t="s">
        <v>999</v>
      </c>
      <c r="AA43" t="s">
        <v>1000</v>
      </c>
      <c r="AB43" t="s">
        <v>1001</v>
      </c>
      <c r="AC43" t="s">
        <v>1002</v>
      </c>
      <c r="AD43" t="s">
        <v>1003</v>
      </c>
      <c r="AE43" t="s">
        <v>1004</v>
      </c>
      <c r="AF43" t="s">
        <v>74</v>
      </c>
      <c r="AG43">
        <v>47</v>
      </c>
      <c r="AH43">
        <v>113</v>
      </c>
      <c r="AI43">
        <v>114</v>
      </c>
      <c r="AJ43">
        <v>1</v>
      </c>
      <c r="AK43">
        <v>57</v>
      </c>
      <c r="AL43" t="s">
        <v>1005</v>
      </c>
      <c r="AM43" t="s">
        <v>90</v>
      </c>
      <c r="AN43" t="s">
        <v>1006</v>
      </c>
      <c r="AO43" t="s">
        <v>1007</v>
      </c>
      <c r="AP43" t="s">
        <v>74</v>
      </c>
      <c r="AQ43" t="s">
        <v>74</v>
      </c>
      <c r="AR43" t="s">
        <v>992</v>
      </c>
      <c r="AS43" t="s">
        <v>1008</v>
      </c>
      <c r="AT43" t="s">
        <v>122</v>
      </c>
      <c r="AU43">
        <v>2018</v>
      </c>
      <c r="AV43">
        <v>8</v>
      </c>
      <c r="AW43">
        <v>9</v>
      </c>
      <c r="AX43" t="s">
        <v>74</v>
      </c>
      <c r="AY43" t="s">
        <v>74</v>
      </c>
      <c r="AZ43" t="s">
        <v>74</v>
      </c>
      <c r="BA43" t="s">
        <v>74</v>
      </c>
      <c r="BB43" t="s">
        <v>74</v>
      </c>
      <c r="BC43" t="s">
        <v>74</v>
      </c>
      <c r="BD43" t="s">
        <v>1009</v>
      </c>
      <c r="BE43" t="s">
        <v>1010</v>
      </c>
      <c r="BF43" t="str">
        <f>HYPERLINK("http://dx.doi.org/10.1136/bmjopen-2017-021311","http://dx.doi.org/10.1136/bmjopen-2017-021311")</f>
        <v>http://dx.doi.org/10.1136/bmjopen-2017-021311</v>
      </c>
      <c r="BG43" t="s">
        <v>74</v>
      </c>
      <c r="BH43" t="s">
        <v>74</v>
      </c>
      <c r="BI43">
        <v>17</v>
      </c>
      <c r="BJ43" t="s">
        <v>1011</v>
      </c>
      <c r="BK43" t="s">
        <v>1012</v>
      </c>
      <c r="BL43" t="s">
        <v>1013</v>
      </c>
      <c r="BM43" t="s">
        <v>1014</v>
      </c>
      <c r="BN43">
        <v>30206078</v>
      </c>
      <c r="BO43" t="s">
        <v>656</v>
      </c>
      <c r="BP43" t="s">
        <v>74</v>
      </c>
      <c r="BQ43" t="s">
        <v>74</v>
      </c>
      <c r="BR43" t="s">
        <v>101</v>
      </c>
      <c r="BS43" t="s">
        <v>1015</v>
      </c>
      <c r="BT43" t="str">
        <f>HYPERLINK("https%3A%2F%2Fwww.webofscience.com%2Fwos%2Fwoscc%2Ffull-record%2FWOS:000450417800042","View Full Record in Web of Science")</f>
        <v>View Full Record in Web of Science</v>
      </c>
    </row>
    <row r="44" spans="1:72" x14ac:dyDescent="0.25">
      <c r="A44" t="s">
        <v>72</v>
      </c>
      <c r="B44" t="s">
        <v>1016</v>
      </c>
      <c r="C44" t="s">
        <v>74</v>
      </c>
      <c r="D44" t="s">
        <v>74</v>
      </c>
      <c r="E44" t="s">
        <v>74</v>
      </c>
      <c r="F44" t="s">
        <v>1017</v>
      </c>
      <c r="G44" t="s">
        <v>74</v>
      </c>
      <c r="H44" t="s">
        <v>74</v>
      </c>
      <c r="I44" t="s">
        <v>1018</v>
      </c>
      <c r="J44" t="s">
        <v>1019</v>
      </c>
      <c r="K44" t="s">
        <v>74</v>
      </c>
      <c r="L44" t="s">
        <v>74</v>
      </c>
      <c r="M44" t="s">
        <v>78</v>
      </c>
      <c r="N44" t="s">
        <v>79</v>
      </c>
      <c r="O44" t="s">
        <v>74</v>
      </c>
      <c r="P44" t="s">
        <v>74</v>
      </c>
      <c r="Q44" t="s">
        <v>74</v>
      </c>
      <c r="R44" t="s">
        <v>74</v>
      </c>
      <c r="S44" t="s">
        <v>74</v>
      </c>
      <c r="T44" t="s">
        <v>1020</v>
      </c>
      <c r="U44" t="s">
        <v>1021</v>
      </c>
      <c r="V44" t="s">
        <v>1022</v>
      </c>
      <c r="W44" t="s">
        <v>1023</v>
      </c>
      <c r="X44" t="s">
        <v>1024</v>
      </c>
      <c r="Y44" t="s">
        <v>1025</v>
      </c>
      <c r="Z44" t="s">
        <v>1026</v>
      </c>
      <c r="AA44" t="s">
        <v>1027</v>
      </c>
      <c r="AB44" t="s">
        <v>1028</v>
      </c>
      <c r="AC44" t="s">
        <v>74</v>
      </c>
      <c r="AD44" t="s">
        <v>74</v>
      </c>
      <c r="AE44" t="s">
        <v>74</v>
      </c>
      <c r="AF44" t="s">
        <v>74</v>
      </c>
      <c r="AG44">
        <v>39</v>
      </c>
      <c r="AH44">
        <v>5</v>
      </c>
      <c r="AI44">
        <v>5</v>
      </c>
      <c r="AJ44">
        <v>0</v>
      </c>
      <c r="AK44">
        <v>6</v>
      </c>
      <c r="AL44" t="s">
        <v>1029</v>
      </c>
      <c r="AM44" t="s">
        <v>1030</v>
      </c>
      <c r="AN44" t="s">
        <v>1031</v>
      </c>
      <c r="AO44" t="s">
        <v>1032</v>
      </c>
      <c r="AP44" t="s">
        <v>1033</v>
      </c>
      <c r="AQ44" t="s">
        <v>74</v>
      </c>
      <c r="AR44" t="s">
        <v>1034</v>
      </c>
      <c r="AS44" t="s">
        <v>1035</v>
      </c>
      <c r="AT44" t="s">
        <v>122</v>
      </c>
      <c r="AU44">
        <v>2018</v>
      </c>
      <c r="AV44">
        <v>7</v>
      </c>
      <c r="AW44">
        <v>2</v>
      </c>
      <c r="AX44" t="s">
        <v>74</v>
      </c>
      <c r="AY44" t="s">
        <v>74</v>
      </c>
      <c r="AZ44" t="s">
        <v>74</v>
      </c>
      <c r="BA44" t="s">
        <v>74</v>
      </c>
      <c r="BB44">
        <v>29</v>
      </c>
      <c r="BC44">
        <v>35</v>
      </c>
      <c r="BD44" t="s">
        <v>74</v>
      </c>
      <c r="BE44" t="s">
        <v>1036</v>
      </c>
      <c r="BF44" t="str">
        <f>HYPERLINK("http://dx.doi.org/10.26773/mjssm.180905","http://dx.doi.org/10.26773/mjssm.180905")</f>
        <v>http://dx.doi.org/10.26773/mjssm.180905</v>
      </c>
      <c r="BG44" t="s">
        <v>74</v>
      </c>
      <c r="BH44" t="s">
        <v>74</v>
      </c>
      <c r="BI44">
        <v>7</v>
      </c>
      <c r="BJ44" t="s">
        <v>1037</v>
      </c>
      <c r="BK44" t="s">
        <v>148</v>
      </c>
      <c r="BL44" t="s">
        <v>1037</v>
      </c>
      <c r="BM44" t="s">
        <v>1038</v>
      </c>
      <c r="BN44" t="s">
        <v>74</v>
      </c>
      <c r="BO44" t="s">
        <v>1039</v>
      </c>
      <c r="BP44" t="s">
        <v>74</v>
      </c>
      <c r="BQ44" t="s">
        <v>74</v>
      </c>
      <c r="BR44" t="s">
        <v>101</v>
      </c>
      <c r="BS44" t="s">
        <v>1040</v>
      </c>
      <c r="BT44" t="str">
        <f>HYPERLINK("https%3A%2F%2Fwww.webofscience.com%2Fwos%2Fwoscc%2Ffull-record%2FWOS:000441303100005","View Full Record in Web of Science")</f>
        <v>View Full Record in Web of Science</v>
      </c>
    </row>
    <row r="45" spans="1:72" x14ac:dyDescent="0.25">
      <c r="A45" t="s">
        <v>72</v>
      </c>
      <c r="B45" t="s">
        <v>1041</v>
      </c>
      <c r="C45" t="s">
        <v>74</v>
      </c>
      <c r="D45" t="s">
        <v>74</v>
      </c>
      <c r="E45" t="s">
        <v>74</v>
      </c>
      <c r="F45" t="s">
        <v>1042</v>
      </c>
      <c r="G45" t="s">
        <v>74</v>
      </c>
      <c r="H45" t="s">
        <v>74</v>
      </c>
      <c r="I45" t="s">
        <v>1043</v>
      </c>
      <c r="J45" t="s">
        <v>1044</v>
      </c>
      <c r="K45" t="s">
        <v>74</v>
      </c>
      <c r="L45" t="s">
        <v>74</v>
      </c>
      <c r="M45" t="s">
        <v>78</v>
      </c>
      <c r="N45" t="s">
        <v>79</v>
      </c>
      <c r="O45" t="s">
        <v>74</v>
      </c>
      <c r="P45" t="s">
        <v>74</v>
      </c>
      <c r="Q45" t="s">
        <v>74</v>
      </c>
      <c r="R45" t="s">
        <v>74</v>
      </c>
      <c r="S45" t="s">
        <v>74</v>
      </c>
      <c r="T45" t="s">
        <v>1045</v>
      </c>
      <c r="U45" t="s">
        <v>1046</v>
      </c>
      <c r="V45" t="s">
        <v>1047</v>
      </c>
      <c r="W45" t="s">
        <v>1048</v>
      </c>
      <c r="X45" t="s">
        <v>1049</v>
      </c>
      <c r="Y45" t="s">
        <v>1050</v>
      </c>
      <c r="Z45" t="s">
        <v>1051</v>
      </c>
      <c r="AA45" t="s">
        <v>74</v>
      </c>
      <c r="AB45" t="s">
        <v>1052</v>
      </c>
      <c r="AC45" t="s">
        <v>1053</v>
      </c>
      <c r="AD45" t="s">
        <v>813</v>
      </c>
      <c r="AE45" t="s">
        <v>1054</v>
      </c>
      <c r="AF45" t="s">
        <v>74</v>
      </c>
      <c r="AG45">
        <v>52</v>
      </c>
      <c r="AH45">
        <v>13</v>
      </c>
      <c r="AI45">
        <v>13</v>
      </c>
      <c r="AJ45">
        <v>1</v>
      </c>
      <c r="AK45">
        <v>11</v>
      </c>
      <c r="AL45" t="s">
        <v>449</v>
      </c>
      <c r="AM45" t="s">
        <v>90</v>
      </c>
      <c r="AN45" t="s">
        <v>450</v>
      </c>
      <c r="AO45" t="s">
        <v>1055</v>
      </c>
      <c r="AP45" t="s">
        <v>74</v>
      </c>
      <c r="AQ45" t="s">
        <v>74</v>
      </c>
      <c r="AR45" t="s">
        <v>1056</v>
      </c>
      <c r="AS45" t="s">
        <v>1057</v>
      </c>
      <c r="AT45" t="s">
        <v>706</v>
      </c>
      <c r="AU45">
        <v>2018</v>
      </c>
      <c r="AV45">
        <v>23</v>
      </c>
      <c r="AW45">
        <v>1</v>
      </c>
      <c r="AX45" t="s">
        <v>74</v>
      </c>
      <c r="AY45" t="s">
        <v>74</v>
      </c>
      <c r="AZ45" t="s">
        <v>74</v>
      </c>
      <c r="BA45" t="s">
        <v>74</v>
      </c>
      <c r="BB45">
        <v>262</v>
      </c>
      <c r="BC45">
        <v>281</v>
      </c>
      <c r="BD45" t="s">
        <v>74</v>
      </c>
      <c r="BE45" t="s">
        <v>1058</v>
      </c>
      <c r="BF45" t="str">
        <f>HYPERLINK("http://dx.doi.org/10.1177/1360780417749464","http://dx.doi.org/10.1177/1360780417749464")</f>
        <v>http://dx.doi.org/10.1177/1360780417749464</v>
      </c>
      <c r="BG45" t="s">
        <v>74</v>
      </c>
      <c r="BH45" t="s">
        <v>74</v>
      </c>
      <c r="BI45">
        <v>20</v>
      </c>
      <c r="BJ45" t="s">
        <v>682</v>
      </c>
      <c r="BK45" t="s">
        <v>98</v>
      </c>
      <c r="BL45" t="s">
        <v>682</v>
      </c>
      <c r="BM45" t="s">
        <v>1059</v>
      </c>
      <c r="BN45" t="s">
        <v>74</v>
      </c>
      <c r="BO45" t="s">
        <v>270</v>
      </c>
      <c r="BP45" t="s">
        <v>74</v>
      </c>
      <c r="BQ45" t="s">
        <v>74</v>
      </c>
      <c r="BR45" t="s">
        <v>101</v>
      </c>
      <c r="BS45" t="s">
        <v>1060</v>
      </c>
      <c r="BT45" t="str">
        <f>HYPERLINK("https%3A%2F%2Fwww.webofscience.com%2Fwos%2Fwoscc%2Ffull-record%2FWOS:000429945600015","View Full Record in Web of Science")</f>
        <v>View Full Record in Web of Science</v>
      </c>
    </row>
    <row r="46" spans="1:72" x14ac:dyDescent="0.25">
      <c r="A46" t="s">
        <v>72</v>
      </c>
      <c r="B46" t="s">
        <v>1061</v>
      </c>
      <c r="C46" t="s">
        <v>74</v>
      </c>
      <c r="D46" t="s">
        <v>74</v>
      </c>
      <c r="E46" t="s">
        <v>74</v>
      </c>
      <c r="F46" t="s">
        <v>1062</v>
      </c>
      <c r="G46" t="s">
        <v>74</v>
      </c>
      <c r="H46" t="s">
        <v>74</v>
      </c>
      <c r="I46" t="s">
        <v>1063</v>
      </c>
      <c r="J46" t="s">
        <v>399</v>
      </c>
      <c r="K46" t="s">
        <v>74</v>
      </c>
      <c r="L46" t="s">
        <v>74</v>
      </c>
      <c r="M46" t="s">
        <v>515</v>
      </c>
      <c r="N46" t="s">
        <v>79</v>
      </c>
      <c r="O46" t="s">
        <v>74</v>
      </c>
      <c r="P46" t="s">
        <v>74</v>
      </c>
      <c r="Q46" t="s">
        <v>74</v>
      </c>
      <c r="R46" t="s">
        <v>74</v>
      </c>
      <c r="S46" t="s">
        <v>74</v>
      </c>
      <c r="T46" t="s">
        <v>74</v>
      </c>
      <c r="U46" t="s">
        <v>1064</v>
      </c>
      <c r="V46" t="s">
        <v>1065</v>
      </c>
      <c r="W46" t="s">
        <v>1066</v>
      </c>
      <c r="X46" t="s">
        <v>280</v>
      </c>
      <c r="Y46" t="s">
        <v>1067</v>
      </c>
      <c r="Z46" t="s">
        <v>1068</v>
      </c>
      <c r="AA46" t="s">
        <v>74</v>
      </c>
      <c r="AB46" t="s">
        <v>74</v>
      </c>
      <c r="AC46" t="s">
        <v>74</v>
      </c>
      <c r="AD46" t="s">
        <v>74</v>
      </c>
      <c r="AE46" t="s">
        <v>74</v>
      </c>
      <c r="AF46" t="s">
        <v>74</v>
      </c>
      <c r="AG46">
        <v>41</v>
      </c>
      <c r="AH46">
        <v>1</v>
      </c>
      <c r="AI46">
        <v>1</v>
      </c>
      <c r="AJ46">
        <v>0</v>
      </c>
      <c r="AK46">
        <v>1</v>
      </c>
      <c r="AL46" t="s">
        <v>407</v>
      </c>
      <c r="AM46" t="s">
        <v>408</v>
      </c>
      <c r="AN46" t="s">
        <v>409</v>
      </c>
      <c r="AO46" t="s">
        <v>410</v>
      </c>
      <c r="AP46" t="s">
        <v>411</v>
      </c>
      <c r="AQ46" t="s">
        <v>74</v>
      </c>
      <c r="AR46" t="s">
        <v>412</v>
      </c>
      <c r="AS46" t="s">
        <v>413</v>
      </c>
      <c r="AT46" t="s">
        <v>74</v>
      </c>
      <c r="AU46">
        <v>2018</v>
      </c>
      <c r="AV46" t="s">
        <v>74</v>
      </c>
      <c r="AW46">
        <v>17</v>
      </c>
      <c r="AX46" t="s">
        <v>74</v>
      </c>
      <c r="AY46" t="s">
        <v>74</v>
      </c>
      <c r="AZ46" t="s">
        <v>74</v>
      </c>
      <c r="BA46" t="s">
        <v>74</v>
      </c>
      <c r="BB46">
        <v>74</v>
      </c>
      <c r="BC46">
        <v>91</v>
      </c>
      <c r="BD46" t="s">
        <v>74</v>
      </c>
      <c r="BE46" t="s">
        <v>1069</v>
      </c>
      <c r="BF46" t="str">
        <f>HYPERLINK("http://dx.doi.org/10.15388/STEPP.2018.17.11932","http://dx.doi.org/10.15388/STEPP.2018.17.11932")</f>
        <v>http://dx.doi.org/10.15388/STEPP.2018.17.11932</v>
      </c>
      <c r="BG46" t="s">
        <v>74</v>
      </c>
      <c r="BH46" t="s">
        <v>74</v>
      </c>
      <c r="BI46">
        <v>18</v>
      </c>
      <c r="BJ46" t="s">
        <v>415</v>
      </c>
      <c r="BK46" t="s">
        <v>148</v>
      </c>
      <c r="BL46" t="s">
        <v>415</v>
      </c>
      <c r="BM46" t="s">
        <v>1070</v>
      </c>
      <c r="BN46" t="s">
        <v>74</v>
      </c>
      <c r="BO46" t="s">
        <v>100</v>
      </c>
      <c r="BP46" t="s">
        <v>74</v>
      </c>
      <c r="BQ46" t="s">
        <v>74</v>
      </c>
      <c r="BR46" t="s">
        <v>101</v>
      </c>
      <c r="BS46" t="s">
        <v>1071</v>
      </c>
      <c r="BT46" t="str">
        <f>HYPERLINK("https%3A%2F%2Fwww.webofscience.com%2Fwos%2Fwoscc%2Ffull-record%2FWOS:000458321100005","View Full Record in Web of Science")</f>
        <v>View Full Record in Web of Science</v>
      </c>
    </row>
    <row r="47" spans="1:72" x14ac:dyDescent="0.25">
      <c r="A47" t="s">
        <v>72</v>
      </c>
      <c r="B47" t="s">
        <v>1072</v>
      </c>
      <c r="C47" t="s">
        <v>74</v>
      </c>
      <c r="D47" t="s">
        <v>74</v>
      </c>
      <c r="E47" t="s">
        <v>74</v>
      </c>
      <c r="F47" t="s">
        <v>1073</v>
      </c>
      <c r="G47" t="s">
        <v>74</v>
      </c>
      <c r="H47" t="s">
        <v>74</v>
      </c>
      <c r="I47" t="s">
        <v>1074</v>
      </c>
      <c r="J47" t="s">
        <v>527</v>
      </c>
      <c r="K47" t="s">
        <v>74</v>
      </c>
      <c r="L47" t="s">
        <v>74</v>
      </c>
      <c r="M47" t="s">
        <v>528</v>
      </c>
      <c r="N47" t="s">
        <v>79</v>
      </c>
      <c r="O47" t="s">
        <v>74</v>
      </c>
      <c r="P47" t="s">
        <v>74</v>
      </c>
      <c r="Q47" t="s">
        <v>74</v>
      </c>
      <c r="R47" t="s">
        <v>74</v>
      </c>
      <c r="S47" t="s">
        <v>74</v>
      </c>
      <c r="T47" t="s">
        <v>74</v>
      </c>
      <c r="U47" t="s">
        <v>74</v>
      </c>
      <c r="V47" t="s">
        <v>1075</v>
      </c>
      <c r="W47" t="s">
        <v>1076</v>
      </c>
      <c r="X47" t="s">
        <v>74</v>
      </c>
      <c r="Y47" t="s">
        <v>1077</v>
      </c>
      <c r="Z47" t="s">
        <v>1078</v>
      </c>
      <c r="AA47" t="s">
        <v>74</v>
      </c>
      <c r="AB47" t="s">
        <v>74</v>
      </c>
      <c r="AC47" t="s">
        <v>74</v>
      </c>
      <c r="AD47" t="s">
        <v>74</v>
      </c>
      <c r="AE47" t="s">
        <v>74</v>
      </c>
      <c r="AF47" t="s">
        <v>74</v>
      </c>
      <c r="AG47">
        <v>72</v>
      </c>
      <c r="AH47">
        <v>0</v>
      </c>
      <c r="AI47">
        <v>0</v>
      </c>
      <c r="AJ47">
        <v>1</v>
      </c>
      <c r="AK47">
        <v>7</v>
      </c>
      <c r="AL47" t="s">
        <v>533</v>
      </c>
      <c r="AM47" t="s">
        <v>534</v>
      </c>
      <c r="AN47" t="s">
        <v>535</v>
      </c>
      <c r="AO47" t="s">
        <v>536</v>
      </c>
      <c r="AP47" t="s">
        <v>74</v>
      </c>
      <c r="AQ47" t="s">
        <v>74</v>
      </c>
      <c r="AR47" t="s">
        <v>537</v>
      </c>
      <c r="AS47" t="s">
        <v>538</v>
      </c>
      <c r="AT47" t="s">
        <v>74</v>
      </c>
      <c r="AU47">
        <v>2018</v>
      </c>
      <c r="AV47" t="s">
        <v>74</v>
      </c>
      <c r="AW47">
        <v>2</v>
      </c>
      <c r="AX47" t="s">
        <v>74</v>
      </c>
      <c r="AY47" t="s">
        <v>74</v>
      </c>
      <c r="AZ47" t="s">
        <v>74</v>
      </c>
      <c r="BA47" t="s">
        <v>74</v>
      </c>
      <c r="BB47">
        <v>83</v>
      </c>
      <c r="BC47" t="s">
        <v>539</v>
      </c>
      <c r="BD47" t="s">
        <v>74</v>
      </c>
      <c r="BE47" t="s">
        <v>74</v>
      </c>
      <c r="BF47" t="s">
        <v>74</v>
      </c>
      <c r="BG47" t="s">
        <v>74</v>
      </c>
      <c r="BH47" t="s">
        <v>74</v>
      </c>
      <c r="BI47">
        <v>16</v>
      </c>
      <c r="BJ47" t="s">
        <v>457</v>
      </c>
      <c r="BK47" t="s">
        <v>540</v>
      </c>
      <c r="BL47" t="s">
        <v>457</v>
      </c>
      <c r="BM47" t="s">
        <v>1079</v>
      </c>
      <c r="BN47" t="s">
        <v>74</v>
      </c>
      <c r="BO47" t="s">
        <v>74</v>
      </c>
      <c r="BP47" t="s">
        <v>74</v>
      </c>
      <c r="BQ47" t="s">
        <v>74</v>
      </c>
      <c r="BR47" t="s">
        <v>101</v>
      </c>
      <c r="BS47" t="s">
        <v>1080</v>
      </c>
      <c r="BT47" t="str">
        <f>HYPERLINK("https%3A%2F%2Fwww.webofscience.com%2Fwos%2Fwoscc%2Ffull-record%2FWOS:000455946500008","View Full Record in Web of Science")</f>
        <v>View Full Record in Web of Science</v>
      </c>
    </row>
    <row r="48" spans="1:72" x14ac:dyDescent="0.25">
      <c r="A48" t="s">
        <v>72</v>
      </c>
      <c r="B48" t="s">
        <v>1081</v>
      </c>
      <c r="C48" t="s">
        <v>74</v>
      </c>
      <c r="D48" t="s">
        <v>74</v>
      </c>
      <c r="E48" t="s">
        <v>74</v>
      </c>
      <c r="F48" t="s">
        <v>1082</v>
      </c>
      <c r="G48" t="s">
        <v>74</v>
      </c>
      <c r="H48" t="s">
        <v>74</v>
      </c>
      <c r="I48" t="s">
        <v>1083</v>
      </c>
      <c r="J48" t="s">
        <v>1084</v>
      </c>
      <c r="K48" t="s">
        <v>74</v>
      </c>
      <c r="L48" t="s">
        <v>74</v>
      </c>
      <c r="M48" t="s">
        <v>78</v>
      </c>
      <c r="N48" t="s">
        <v>79</v>
      </c>
      <c r="O48" t="s">
        <v>74</v>
      </c>
      <c r="P48" t="s">
        <v>74</v>
      </c>
      <c r="Q48" t="s">
        <v>74</v>
      </c>
      <c r="R48" t="s">
        <v>74</v>
      </c>
      <c r="S48" t="s">
        <v>74</v>
      </c>
      <c r="T48" t="s">
        <v>1085</v>
      </c>
      <c r="U48" t="s">
        <v>74</v>
      </c>
      <c r="V48" t="s">
        <v>1086</v>
      </c>
      <c r="W48" t="s">
        <v>1087</v>
      </c>
      <c r="X48" t="s">
        <v>1088</v>
      </c>
      <c r="Y48" t="s">
        <v>1089</v>
      </c>
      <c r="Z48" t="s">
        <v>1090</v>
      </c>
      <c r="AA48" t="s">
        <v>74</v>
      </c>
      <c r="AB48" t="s">
        <v>1091</v>
      </c>
      <c r="AC48" t="s">
        <v>74</v>
      </c>
      <c r="AD48" t="s">
        <v>74</v>
      </c>
      <c r="AE48" t="s">
        <v>74</v>
      </c>
      <c r="AF48" t="s">
        <v>74</v>
      </c>
      <c r="AG48">
        <v>26</v>
      </c>
      <c r="AH48">
        <v>0</v>
      </c>
      <c r="AI48">
        <v>0</v>
      </c>
      <c r="AJ48">
        <v>3</v>
      </c>
      <c r="AK48">
        <v>21</v>
      </c>
      <c r="AL48" t="s">
        <v>1092</v>
      </c>
      <c r="AM48" t="s">
        <v>1093</v>
      </c>
      <c r="AN48" t="s">
        <v>1094</v>
      </c>
      <c r="AO48" t="s">
        <v>1095</v>
      </c>
      <c r="AP48" t="s">
        <v>1096</v>
      </c>
      <c r="AQ48" t="s">
        <v>74</v>
      </c>
      <c r="AR48" t="s">
        <v>1097</v>
      </c>
      <c r="AS48" t="s">
        <v>1098</v>
      </c>
      <c r="AT48" t="s">
        <v>74</v>
      </c>
      <c r="AU48">
        <v>2018</v>
      </c>
      <c r="AV48">
        <v>13</v>
      </c>
      <c r="AW48">
        <v>13</v>
      </c>
      <c r="AX48" t="s">
        <v>74</v>
      </c>
      <c r="AY48" t="s">
        <v>74</v>
      </c>
      <c r="AZ48" t="s">
        <v>74</v>
      </c>
      <c r="BA48" t="s">
        <v>74</v>
      </c>
      <c r="BB48">
        <v>105</v>
      </c>
      <c r="BC48">
        <v>114</v>
      </c>
      <c r="BD48" t="s">
        <v>74</v>
      </c>
      <c r="BE48" t="s">
        <v>1099</v>
      </c>
      <c r="BF48" t="str">
        <f>HYPERLINK("http://dx.doi.org/10.22616/j.landarchart.2018.13.12","http://dx.doi.org/10.22616/j.landarchart.2018.13.12")</f>
        <v>http://dx.doi.org/10.22616/j.landarchart.2018.13.12</v>
      </c>
      <c r="BG48" t="s">
        <v>74</v>
      </c>
      <c r="BH48" t="s">
        <v>74</v>
      </c>
      <c r="BI48">
        <v>10</v>
      </c>
      <c r="BJ48" t="s">
        <v>1100</v>
      </c>
      <c r="BK48" t="s">
        <v>148</v>
      </c>
      <c r="BL48" t="s">
        <v>1100</v>
      </c>
      <c r="BM48" t="s">
        <v>1101</v>
      </c>
      <c r="BN48" t="s">
        <v>74</v>
      </c>
      <c r="BO48" t="s">
        <v>100</v>
      </c>
      <c r="BP48" t="s">
        <v>74</v>
      </c>
      <c r="BQ48" t="s">
        <v>74</v>
      </c>
      <c r="BR48" t="s">
        <v>101</v>
      </c>
      <c r="BS48" t="s">
        <v>1102</v>
      </c>
      <c r="BT48" t="str">
        <f>HYPERLINK("https%3A%2F%2Fwww.webofscience.com%2Fwos%2Fwoscc%2Ffull-record%2FWOS:000458277700013","View Full Record in Web of Science")</f>
        <v>View Full Record in Web of Science</v>
      </c>
    </row>
    <row r="49" spans="1:72" x14ac:dyDescent="0.25">
      <c r="A49" t="s">
        <v>72</v>
      </c>
      <c r="B49" t="s">
        <v>1103</v>
      </c>
      <c r="C49" t="s">
        <v>74</v>
      </c>
      <c r="D49" t="s">
        <v>74</v>
      </c>
      <c r="E49" t="s">
        <v>74</v>
      </c>
      <c r="F49" t="s">
        <v>1104</v>
      </c>
      <c r="G49" t="s">
        <v>74</v>
      </c>
      <c r="H49" t="s">
        <v>74</v>
      </c>
      <c r="I49" t="s">
        <v>1105</v>
      </c>
      <c r="J49" t="s">
        <v>735</v>
      </c>
      <c r="K49" t="s">
        <v>74</v>
      </c>
      <c r="L49" t="s">
        <v>74</v>
      </c>
      <c r="M49" t="s">
        <v>78</v>
      </c>
      <c r="N49" t="s">
        <v>79</v>
      </c>
      <c r="O49" t="s">
        <v>74</v>
      </c>
      <c r="P49" t="s">
        <v>74</v>
      </c>
      <c r="Q49" t="s">
        <v>74</v>
      </c>
      <c r="R49" t="s">
        <v>74</v>
      </c>
      <c r="S49" t="s">
        <v>74</v>
      </c>
      <c r="T49" t="s">
        <v>1106</v>
      </c>
      <c r="U49" t="s">
        <v>1107</v>
      </c>
      <c r="V49" t="s">
        <v>1108</v>
      </c>
      <c r="W49" t="s">
        <v>1109</v>
      </c>
      <c r="X49" t="s">
        <v>1110</v>
      </c>
      <c r="Y49" t="s">
        <v>1111</v>
      </c>
      <c r="Z49" t="s">
        <v>1112</v>
      </c>
      <c r="AA49" t="s">
        <v>1113</v>
      </c>
      <c r="AB49" t="s">
        <v>1114</v>
      </c>
      <c r="AC49" t="s">
        <v>74</v>
      </c>
      <c r="AD49" t="s">
        <v>74</v>
      </c>
      <c r="AE49" t="s">
        <v>74</v>
      </c>
      <c r="AF49" t="s">
        <v>74</v>
      </c>
      <c r="AG49">
        <v>49</v>
      </c>
      <c r="AH49">
        <v>0</v>
      </c>
      <c r="AI49">
        <v>0</v>
      </c>
      <c r="AJ49">
        <v>0</v>
      </c>
      <c r="AK49">
        <v>12</v>
      </c>
      <c r="AL49" t="s">
        <v>743</v>
      </c>
      <c r="AM49" t="s">
        <v>744</v>
      </c>
      <c r="AN49" t="s">
        <v>745</v>
      </c>
      <c r="AO49" t="s">
        <v>746</v>
      </c>
      <c r="AP49" t="s">
        <v>747</v>
      </c>
      <c r="AQ49" t="s">
        <v>74</v>
      </c>
      <c r="AR49" t="s">
        <v>748</v>
      </c>
      <c r="AS49" t="s">
        <v>749</v>
      </c>
      <c r="AT49" t="s">
        <v>74</v>
      </c>
      <c r="AU49">
        <v>2018</v>
      </c>
      <c r="AV49">
        <v>29</v>
      </c>
      <c r="AW49">
        <v>4</v>
      </c>
      <c r="AX49" t="s">
        <v>74</v>
      </c>
      <c r="AY49" t="s">
        <v>74</v>
      </c>
      <c r="AZ49" t="s">
        <v>74</v>
      </c>
      <c r="BA49" t="s">
        <v>74</v>
      </c>
      <c r="BB49">
        <v>386</v>
      </c>
      <c r="BC49">
        <v>396</v>
      </c>
      <c r="BD49" t="s">
        <v>74</v>
      </c>
      <c r="BE49" t="s">
        <v>1115</v>
      </c>
      <c r="BF49" t="str">
        <f>HYPERLINK("http://dx.doi.org/10.5755/j01.ee.29.4.19438","http://dx.doi.org/10.5755/j01.ee.29.4.19438")</f>
        <v>http://dx.doi.org/10.5755/j01.ee.29.4.19438</v>
      </c>
      <c r="BG49" t="s">
        <v>74</v>
      </c>
      <c r="BH49" t="s">
        <v>74</v>
      </c>
      <c r="BI49">
        <v>11</v>
      </c>
      <c r="BJ49" t="s">
        <v>751</v>
      </c>
      <c r="BK49" t="s">
        <v>98</v>
      </c>
      <c r="BL49" t="s">
        <v>295</v>
      </c>
      <c r="BM49" t="s">
        <v>1116</v>
      </c>
      <c r="BN49" t="s">
        <v>74</v>
      </c>
      <c r="BO49" t="s">
        <v>100</v>
      </c>
      <c r="BP49" t="s">
        <v>74</v>
      </c>
      <c r="BQ49" t="s">
        <v>74</v>
      </c>
      <c r="BR49" t="s">
        <v>101</v>
      </c>
      <c r="BS49" t="s">
        <v>1117</v>
      </c>
      <c r="BT49" t="str">
        <f>HYPERLINK("https%3A%2F%2Fwww.webofscience.com%2Fwos%2Fwoscc%2Ffull-record%2FWOS:000448820500003","View Full Record in Web of Science")</f>
        <v>View Full Record in Web of Science</v>
      </c>
    </row>
    <row r="50" spans="1:72" x14ac:dyDescent="0.25">
      <c r="A50" t="s">
        <v>72</v>
      </c>
      <c r="B50" t="s">
        <v>1118</v>
      </c>
      <c r="C50" t="s">
        <v>74</v>
      </c>
      <c r="D50" t="s">
        <v>74</v>
      </c>
      <c r="E50" t="s">
        <v>74</v>
      </c>
      <c r="F50" t="s">
        <v>1119</v>
      </c>
      <c r="G50" t="s">
        <v>74</v>
      </c>
      <c r="H50" t="s">
        <v>74</v>
      </c>
      <c r="I50" t="s">
        <v>1120</v>
      </c>
      <c r="J50" t="s">
        <v>1121</v>
      </c>
      <c r="K50" t="s">
        <v>74</v>
      </c>
      <c r="L50" t="s">
        <v>74</v>
      </c>
      <c r="M50" t="s">
        <v>78</v>
      </c>
      <c r="N50" t="s">
        <v>79</v>
      </c>
      <c r="O50" t="s">
        <v>74</v>
      </c>
      <c r="P50" t="s">
        <v>74</v>
      </c>
      <c r="Q50" t="s">
        <v>74</v>
      </c>
      <c r="R50" t="s">
        <v>74</v>
      </c>
      <c r="S50" t="s">
        <v>74</v>
      </c>
      <c r="T50" t="s">
        <v>1122</v>
      </c>
      <c r="U50" t="s">
        <v>1123</v>
      </c>
      <c r="V50" t="s">
        <v>1124</v>
      </c>
      <c r="W50" t="s">
        <v>1125</v>
      </c>
      <c r="X50" t="s">
        <v>1126</v>
      </c>
      <c r="Y50" t="s">
        <v>1127</v>
      </c>
      <c r="Z50" t="s">
        <v>1128</v>
      </c>
      <c r="AA50" t="s">
        <v>1129</v>
      </c>
      <c r="AB50" t="s">
        <v>1130</v>
      </c>
      <c r="AC50" t="s">
        <v>74</v>
      </c>
      <c r="AD50" t="s">
        <v>74</v>
      </c>
      <c r="AE50" t="s">
        <v>74</v>
      </c>
      <c r="AF50" t="s">
        <v>74</v>
      </c>
      <c r="AG50">
        <v>25</v>
      </c>
      <c r="AH50">
        <v>5</v>
      </c>
      <c r="AI50">
        <v>5</v>
      </c>
      <c r="AJ50">
        <v>0</v>
      </c>
      <c r="AK50">
        <v>21</v>
      </c>
      <c r="AL50" t="s">
        <v>1131</v>
      </c>
      <c r="AM50" t="s">
        <v>1132</v>
      </c>
      <c r="AN50" t="s">
        <v>1133</v>
      </c>
      <c r="AO50" t="s">
        <v>1134</v>
      </c>
      <c r="AP50" t="s">
        <v>1135</v>
      </c>
      <c r="AQ50" t="s">
        <v>74</v>
      </c>
      <c r="AR50" t="s">
        <v>1136</v>
      </c>
      <c r="AS50" t="s">
        <v>1137</v>
      </c>
      <c r="AT50" t="s">
        <v>347</v>
      </c>
      <c r="AU50">
        <v>2017</v>
      </c>
      <c r="AV50">
        <v>42</v>
      </c>
      <c r="AW50">
        <v>4</v>
      </c>
      <c r="AX50" t="s">
        <v>74</v>
      </c>
      <c r="AY50" t="s">
        <v>74</v>
      </c>
      <c r="AZ50" t="s">
        <v>74</v>
      </c>
      <c r="BA50" t="s">
        <v>74</v>
      </c>
      <c r="BB50">
        <v>215</v>
      </c>
      <c r="BC50">
        <v>222</v>
      </c>
      <c r="BD50" t="s">
        <v>74</v>
      </c>
      <c r="BE50" t="s">
        <v>1138</v>
      </c>
      <c r="BF50" t="str">
        <f>HYPERLINK("http://dx.doi.org/10.1093/hsw/hlx036","http://dx.doi.org/10.1093/hsw/hlx036")</f>
        <v>http://dx.doi.org/10.1093/hsw/hlx036</v>
      </c>
      <c r="BG50" t="s">
        <v>74</v>
      </c>
      <c r="BH50" t="s">
        <v>74</v>
      </c>
      <c r="BI50">
        <v>8</v>
      </c>
      <c r="BJ50" t="s">
        <v>415</v>
      </c>
      <c r="BK50" t="s">
        <v>98</v>
      </c>
      <c r="BL50" t="s">
        <v>415</v>
      </c>
      <c r="BM50" t="s">
        <v>1139</v>
      </c>
      <c r="BN50">
        <v>29025015</v>
      </c>
      <c r="BO50" t="s">
        <v>1140</v>
      </c>
      <c r="BP50" t="s">
        <v>74</v>
      </c>
      <c r="BQ50" t="s">
        <v>74</v>
      </c>
      <c r="BR50" t="s">
        <v>101</v>
      </c>
      <c r="BS50" t="s">
        <v>1141</v>
      </c>
      <c r="BT50" t="str">
        <f>HYPERLINK("https%3A%2F%2Fwww.webofscience.com%2Fwos%2Fwoscc%2Ffull-record%2FWOS:000414389500004","View Full Record in Web of Science")</f>
        <v>View Full Record in Web of Science</v>
      </c>
    </row>
    <row r="51" spans="1:72" x14ac:dyDescent="0.25">
      <c r="A51" t="s">
        <v>72</v>
      </c>
      <c r="B51" t="s">
        <v>1142</v>
      </c>
      <c r="C51" t="s">
        <v>74</v>
      </c>
      <c r="D51" t="s">
        <v>74</v>
      </c>
      <c r="E51" t="s">
        <v>74</v>
      </c>
      <c r="F51" t="s">
        <v>1143</v>
      </c>
      <c r="G51" t="s">
        <v>74</v>
      </c>
      <c r="H51" t="s">
        <v>74</v>
      </c>
      <c r="I51" t="s">
        <v>1144</v>
      </c>
      <c r="J51" t="s">
        <v>1145</v>
      </c>
      <c r="K51" t="s">
        <v>74</v>
      </c>
      <c r="L51" t="s">
        <v>74</v>
      </c>
      <c r="M51" t="s">
        <v>928</v>
      </c>
      <c r="N51" t="s">
        <v>79</v>
      </c>
      <c r="O51" t="s">
        <v>74</v>
      </c>
      <c r="P51" t="s">
        <v>74</v>
      </c>
      <c r="Q51" t="s">
        <v>74</v>
      </c>
      <c r="R51" t="s">
        <v>74</v>
      </c>
      <c r="S51" t="s">
        <v>74</v>
      </c>
      <c r="T51" t="s">
        <v>1146</v>
      </c>
      <c r="U51" t="s">
        <v>1147</v>
      </c>
      <c r="V51" t="s">
        <v>1148</v>
      </c>
      <c r="W51" t="s">
        <v>1149</v>
      </c>
      <c r="X51" t="s">
        <v>1150</v>
      </c>
      <c r="Y51" t="s">
        <v>1151</v>
      </c>
      <c r="Z51" t="s">
        <v>1152</v>
      </c>
      <c r="AA51" t="s">
        <v>74</v>
      </c>
      <c r="AB51" t="s">
        <v>74</v>
      </c>
      <c r="AC51" t="s">
        <v>74</v>
      </c>
      <c r="AD51" t="s">
        <v>74</v>
      </c>
      <c r="AE51" t="s">
        <v>74</v>
      </c>
      <c r="AF51" t="s">
        <v>74</v>
      </c>
      <c r="AG51">
        <v>32</v>
      </c>
      <c r="AH51">
        <v>1</v>
      </c>
      <c r="AI51">
        <v>2</v>
      </c>
      <c r="AJ51">
        <v>1</v>
      </c>
      <c r="AK51">
        <v>28</v>
      </c>
      <c r="AL51" t="s">
        <v>1153</v>
      </c>
      <c r="AM51" t="s">
        <v>957</v>
      </c>
      <c r="AN51" t="s">
        <v>1154</v>
      </c>
      <c r="AO51" t="s">
        <v>1155</v>
      </c>
      <c r="AP51" t="s">
        <v>74</v>
      </c>
      <c r="AQ51" t="s">
        <v>74</v>
      </c>
      <c r="AR51" t="s">
        <v>1156</v>
      </c>
      <c r="AS51" t="s">
        <v>1157</v>
      </c>
      <c r="AT51" t="s">
        <v>1158</v>
      </c>
      <c r="AU51">
        <v>2017</v>
      </c>
      <c r="AV51">
        <v>38</v>
      </c>
      <c r="AW51">
        <v>4</v>
      </c>
      <c r="AX51" t="s">
        <v>74</v>
      </c>
      <c r="AY51" t="s">
        <v>74</v>
      </c>
      <c r="AZ51" t="s">
        <v>74</v>
      </c>
      <c r="BA51" t="s">
        <v>74</v>
      </c>
      <c r="BB51">
        <v>53</v>
      </c>
      <c r="BC51">
        <v>61</v>
      </c>
      <c r="BD51" t="s">
        <v>74</v>
      </c>
      <c r="BE51" t="s">
        <v>1159</v>
      </c>
      <c r="BF51" t="str">
        <f>HYPERLINK("http://dx.doi.org/10.7868/S0205959217040055","http://dx.doi.org/10.7868/S0205959217040055")</f>
        <v>http://dx.doi.org/10.7868/S0205959217040055</v>
      </c>
      <c r="BG51" t="s">
        <v>74</v>
      </c>
      <c r="BH51" t="s">
        <v>74</v>
      </c>
      <c r="BI51">
        <v>9</v>
      </c>
      <c r="BJ51" t="s">
        <v>631</v>
      </c>
      <c r="BK51" t="s">
        <v>98</v>
      </c>
      <c r="BL51" t="s">
        <v>481</v>
      </c>
      <c r="BM51" t="s">
        <v>1160</v>
      </c>
      <c r="BN51" t="s">
        <v>74</v>
      </c>
      <c r="BO51" t="s">
        <v>74</v>
      </c>
      <c r="BP51" t="s">
        <v>74</v>
      </c>
      <c r="BQ51" t="s">
        <v>74</v>
      </c>
      <c r="BR51" t="s">
        <v>101</v>
      </c>
      <c r="BS51" t="s">
        <v>1161</v>
      </c>
      <c r="BT51" t="str">
        <f>HYPERLINK("https%3A%2F%2Fwww.webofscience.com%2Fwos%2Fwoscc%2Ffull-record%2FWOS:000410461400005","View Full Record in Web of Science")</f>
        <v>View Full Record in Web of Science</v>
      </c>
    </row>
    <row r="52" spans="1:72" x14ac:dyDescent="0.25">
      <c r="A52" t="s">
        <v>72</v>
      </c>
      <c r="B52" t="s">
        <v>1162</v>
      </c>
      <c r="C52" t="s">
        <v>74</v>
      </c>
      <c r="D52" t="s">
        <v>74</v>
      </c>
      <c r="E52" t="s">
        <v>74</v>
      </c>
      <c r="F52" t="s">
        <v>1163</v>
      </c>
      <c r="G52" t="s">
        <v>74</v>
      </c>
      <c r="H52" t="s">
        <v>74</v>
      </c>
      <c r="I52" t="s">
        <v>1164</v>
      </c>
      <c r="J52" t="s">
        <v>1165</v>
      </c>
      <c r="K52" t="s">
        <v>74</v>
      </c>
      <c r="L52" t="s">
        <v>74</v>
      </c>
      <c r="M52" t="s">
        <v>78</v>
      </c>
      <c r="N52" t="s">
        <v>79</v>
      </c>
      <c r="O52" t="s">
        <v>74</v>
      </c>
      <c r="P52" t="s">
        <v>74</v>
      </c>
      <c r="Q52" t="s">
        <v>74</v>
      </c>
      <c r="R52" t="s">
        <v>74</v>
      </c>
      <c r="S52" t="s">
        <v>74</v>
      </c>
      <c r="T52" t="s">
        <v>1166</v>
      </c>
      <c r="U52" t="s">
        <v>1167</v>
      </c>
      <c r="V52" t="s">
        <v>1168</v>
      </c>
      <c r="W52" t="s">
        <v>1169</v>
      </c>
      <c r="X52" t="s">
        <v>1170</v>
      </c>
      <c r="Y52" t="s">
        <v>1171</v>
      </c>
      <c r="Z52" t="s">
        <v>1172</v>
      </c>
      <c r="AA52" t="s">
        <v>1173</v>
      </c>
      <c r="AB52" t="s">
        <v>1174</v>
      </c>
      <c r="AC52" t="s">
        <v>74</v>
      </c>
      <c r="AD52" t="s">
        <v>74</v>
      </c>
      <c r="AE52" t="s">
        <v>74</v>
      </c>
      <c r="AF52" t="s">
        <v>74</v>
      </c>
      <c r="AG52">
        <v>43</v>
      </c>
      <c r="AH52">
        <v>2</v>
      </c>
      <c r="AI52">
        <v>2</v>
      </c>
      <c r="AJ52">
        <v>0</v>
      </c>
      <c r="AK52">
        <v>7</v>
      </c>
      <c r="AL52" t="s">
        <v>1175</v>
      </c>
      <c r="AM52" t="s">
        <v>1176</v>
      </c>
      <c r="AN52" t="s">
        <v>1177</v>
      </c>
      <c r="AO52" t="s">
        <v>1178</v>
      </c>
      <c r="AP52" t="s">
        <v>1179</v>
      </c>
      <c r="AQ52" t="s">
        <v>74</v>
      </c>
      <c r="AR52" t="s">
        <v>1180</v>
      </c>
      <c r="AS52" t="s">
        <v>1181</v>
      </c>
      <c r="AT52" t="s">
        <v>74</v>
      </c>
      <c r="AU52">
        <v>2017</v>
      </c>
      <c r="AV52">
        <v>26</v>
      </c>
      <c r="AW52">
        <v>1</v>
      </c>
      <c r="AX52" t="s">
        <v>74</v>
      </c>
      <c r="AY52" t="s">
        <v>74</v>
      </c>
      <c r="AZ52" t="s">
        <v>74</v>
      </c>
      <c r="BA52" t="s">
        <v>74</v>
      </c>
      <c r="BB52">
        <v>157</v>
      </c>
      <c r="BC52">
        <v>165</v>
      </c>
      <c r="BD52" t="s">
        <v>74</v>
      </c>
      <c r="BE52" t="s">
        <v>74</v>
      </c>
      <c r="BF52" t="s">
        <v>74</v>
      </c>
      <c r="BG52" t="s">
        <v>74</v>
      </c>
      <c r="BH52" t="s">
        <v>74</v>
      </c>
      <c r="BI52">
        <v>9</v>
      </c>
      <c r="BJ52" t="s">
        <v>1182</v>
      </c>
      <c r="BK52" t="s">
        <v>98</v>
      </c>
      <c r="BL52" t="s">
        <v>481</v>
      </c>
      <c r="BM52" t="s">
        <v>1183</v>
      </c>
      <c r="BN52" t="s">
        <v>74</v>
      </c>
      <c r="BO52" t="s">
        <v>74</v>
      </c>
      <c r="BP52" t="s">
        <v>74</v>
      </c>
      <c r="BQ52" t="s">
        <v>74</v>
      </c>
      <c r="BR52" t="s">
        <v>101</v>
      </c>
      <c r="BS52" t="s">
        <v>1184</v>
      </c>
      <c r="BT52" t="str">
        <f>HYPERLINK("https%3A%2F%2Fwww.webofscience.com%2Fwos%2Fwoscc%2Ffull-record%2FWOS:000396182300013","View Full Record in Web of Science")</f>
        <v>View Full Record in Web of Science</v>
      </c>
    </row>
    <row r="53" spans="1:72" x14ac:dyDescent="0.25">
      <c r="A53" t="s">
        <v>72</v>
      </c>
      <c r="B53" t="s">
        <v>1185</v>
      </c>
      <c r="C53" t="s">
        <v>74</v>
      </c>
      <c r="D53" t="s">
        <v>74</v>
      </c>
      <c r="E53" t="s">
        <v>74</v>
      </c>
      <c r="F53" t="s">
        <v>1186</v>
      </c>
      <c r="G53" t="s">
        <v>74</v>
      </c>
      <c r="H53" t="s">
        <v>74</v>
      </c>
      <c r="I53" t="s">
        <v>1187</v>
      </c>
      <c r="J53" t="s">
        <v>1188</v>
      </c>
      <c r="K53" t="s">
        <v>74</v>
      </c>
      <c r="L53" t="s">
        <v>74</v>
      </c>
      <c r="M53" t="s">
        <v>78</v>
      </c>
      <c r="N53" t="s">
        <v>79</v>
      </c>
      <c r="O53" t="s">
        <v>74</v>
      </c>
      <c r="P53" t="s">
        <v>74</v>
      </c>
      <c r="Q53" t="s">
        <v>74</v>
      </c>
      <c r="R53" t="s">
        <v>74</v>
      </c>
      <c r="S53" t="s">
        <v>74</v>
      </c>
      <c r="T53" t="s">
        <v>1189</v>
      </c>
      <c r="U53" t="s">
        <v>1190</v>
      </c>
      <c r="V53" t="s">
        <v>1191</v>
      </c>
      <c r="W53" t="s">
        <v>1192</v>
      </c>
      <c r="X53" t="s">
        <v>1193</v>
      </c>
      <c r="Y53" t="s">
        <v>1194</v>
      </c>
      <c r="Z53" t="s">
        <v>1195</v>
      </c>
      <c r="AA53" t="s">
        <v>1196</v>
      </c>
      <c r="AB53" t="s">
        <v>1197</v>
      </c>
      <c r="AC53" t="s">
        <v>74</v>
      </c>
      <c r="AD53" t="s">
        <v>74</v>
      </c>
      <c r="AE53" t="s">
        <v>74</v>
      </c>
      <c r="AF53" t="s">
        <v>74</v>
      </c>
      <c r="AG53">
        <v>51</v>
      </c>
      <c r="AH53">
        <v>15</v>
      </c>
      <c r="AI53">
        <v>16</v>
      </c>
      <c r="AJ53">
        <v>3</v>
      </c>
      <c r="AK53">
        <v>25</v>
      </c>
      <c r="AL53" t="s">
        <v>407</v>
      </c>
      <c r="AM53" t="s">
        <v>408</v>
      </c>
      <c r="AN53" t="s">
        <v>409</v>
      </c>
      <c r="AO53" t="s">
        <v>1198</v>
      </c>
      <c r="AP53" t="s">
        <v>74</v>
      </c>
      <c r="AQ53" t="s">
        <v>74</v>
      </c>
      <c r="AR53" t="s">
        <v>1199</v>
      </c>
      <c r="AS53" t="s">
        <v>1200</v>
      </c>
      <c r="AT53" t="s">
        <v>74</v>
      </c>
      <c r="AU53">
        <v>2017</v>
      </c>
      <c r="AV53">
        <v>16</v>
      </c>
      <c r="AW53">
        <v>1</v>
      </c>
      <c r="AX53" t="s">
        <v>74</v>
      </c>
      <c r="AY53" t="s">
        <v>74</v>
      </c>
      <c r="AZ53" t="s">
        <v>74</v>
      </c>
      <c r="BA53" t="s">
        <v>74</v>
      </c>
      <c r="BB53">
        <v>232</v>
      </c>
      <c r="BC53">
        <v>251</v>
      </c>
      <c r="BD53" t="s">
        <v>74</v>
      </c>
      <c r="BE53" t="s">
        <v>74</v>
      </c>
      <c r="BF53" t="s">
        <v>74</v>
      </c>
      <c r="BG53" t="s">
        <v>74</v>
      </c>
      <c r="BH53" t="s">
        <v>74</v>
      </c>
      <c r="BI53">
        <v>20</v>
      </c>
      <c r="BJ53" t="s">
        <v>1201</v>
      </c>
      <c r="BK53" t="s">
        <v>98</v>
      </c>
      <c r="BL53" t="s">
        <v>295</v>
      </c>
      <c r="BM53" t="s">
        <v>1202</v>
      </c>
      <c r="BN53" t="s">
        <v>74</v>
      </c>
      <c r="BO53" t="s">
        <v>74</v>
      </c>
      <c r="BP53" t="s">
        <v>74</v>
      </c>
      <c r="BQ53" t="s">
        <v>74</v>
      </c>
      <c r="BR53" t="s">
        <v>101</v>
      </c>
      <c r="BS53" t="s">
        <v>1203</v>
      </c>
      <c r="BT53" t="str">
        <f>HYPERLINK("https%3A%2F%2Fwww.webofscience.com%2Fwos%2Fwoscc%2Ffull-record%2FWOS:000399866300015","View Full Record in Web of Science")</f>
        <v>View Full Record in Web of Science</v>
      </c>
    </row>
    <row r="54" spans="1:72" x14ac:dyDescent="0.25">
      <c r="A54" t="s">
        <v>72</v>
      </c>
      <c r="B54" t="s">
        <v>353</v>
      </c>
      <c r="C54" t="s">
        <v>74</v>
      </c>
      <c r="D54" t="s">
        <v>74</v>
      </c>
      <c r="E54" t="s">
        <v>74</v>
      </c>
      <c r="F54" t="s">
        <v>354</v>
      </c>
      <c r="G54" t="s">
        <v>74</v>
      </c>
      <c r="H54" t="s">
        <v>74</v>
      </c>
      <c r="I54" t="s">
        <v>1204</v>
      </c>
      <c r="J54" t="s">
        <v>1205</v>
      </c>
      <c r="K54" t="s">
        <v>74</v>
      </c>
      <c r="L54" t="s">
        <v>74</v>
      </c>
      <c r="M54" t="s">
        <v>78</v>
      </c>
      <c r="N54" t="s">
        <v>79</v>
      </c>
      <c r="O54" t="s">
        <v>74</v>
      </c>
      <c r="P54" t="s">
        <v>74</v>
      </c>
      <c r="Q54" t="s">
        <v>74</v>
      </c>
      <c r="R54" t="s">
        <v>74</v>
      </c>
      <c r="S54" t="s">
        <v>74</v>
      </c>
      <c r="T54" t="s">
        <v>74</v>
      </c>
      <c r="U54" t="s">
        <v>1206</v>
      </c>
      <c r="V54" t="s">
        <v>1207</v>
      </c>
      <c r="W54" t="s">
        <v>1208</v>
      </c>
      <c r="X54" t="s">
        <v>111</v>
      </c>
      <c r="Y54" t="s">
        <v>1209</v>
      </c>
      <c r="Z54" t="s">
        <v>1210</v>
      </c>
      <c r="AA54" t="s">
        <v>74</v>
      </c>
      <c r="AB54" t="s">
        <v>74</v>
      </c>
      <c r="AC54" t="s">
        <v>1211</v>
      </c>
      <c r="AD54" t="s">
        <v>1212</v>
      </c>
      <c r="AE54" t="s">
        <v>1213</v>
      </c>
      <c r="AF54" t="s">
        <v>74</v>
      </c>
      <c r="AG54">
        <v>68</v>
      </c>
      <c r="AH54">
        <v>0</v>
      </c>
      <c r="AI54">
        <v>0</v>
      </c>
      <c r="AJ54">
        <v>0</v>
      </c>
      <c r="AK54">
        <v>5</v>
      </c>
      <c r="AL54" t="s">
        <v>1214</v>
      </c>
      <c r="AM54" t="s">
        <v>1215</v>
      </c>
      <c r="AN54" t="s">
        <v>1216</v>
      </c>
      <c r="AO54" t="s">
        <v>1217</v>
      </c>
      <c r="AP54" t="s">
        <v>1218</v>
      </c>
      <c r="AQ54" t="s">
        <v>74</v>
      </c>
      <c r="AR54" t="s">
        <v>1219</v>
      </c>
      <c r="AS54" t="s">
        <v>1220</v>
      </c>
      <c r="AT54" t="s">
        <v>1221</v>
      </c>
      <c r="AU54">
        <v>2016</v>
      </c>
      <c r="AV54">
        <v>47</v>
      </c>
      <c r="AW54">
        <v>1</v>
      </c>
      <c r="AX54" t="s">
        <v>74</v>
      </c>
      <c r="AY54" t="s">
        <v>74</v>
      </c>
      <c r="AZ54" t="s">
        <v>679</v>
      </c>
      <c r="BA54" t="s">
        <v>74</v>
      </c>
      <c r="BB54">
        <v>45</v>
      </c>
      <c r="BC54" t="s">
        <v>539</v>
      </c>
      <c r="BD54" t="s">
        <v>74</v>
      </c>
      <c r="BE54" t="s">
        <v>74</v>
      </c>
      <c r="BF54" t="s">
        <v>74</v>
      </c>
      <c r="BG54" t="s">
        <v>74</v>
      </c>
      <c r="BH54" t="s">
        <v>74</v>
      </c>
      <c r="BI54">
        <v>21</v>
      </c>
      <c r="BJ54" t="s">
        <v>1222</v>
      </c>
      <c r="BK54" t="s">
        <v>98</v>
      </c>
      <c r="BL54" t="s">
        <v>1222</v>
      </c>
      <c r="BM54" t="s">
        <v>1223</v>
      </c>
      <c r="BN54" t="s">
        <v>74</v>
      </c>
      <c r="BO54" t="s">
        <v>74</v>
      </c>
      <c r="BP54" t="s">
        <v>74</v>
      </c>
      <c r="BQ54" t="s">
        <v>74</v>
      </c>
      <c r="BR54" t="s">
        <v>101</v>
      </c>
      <c r="BS54" t="s">
        <v>1224</v>
      </c>
      <c r="BT54" t="str">
        <f>HYPERLINK("https%3A%2F%2Fwww.webofscience.com%2Fwos%2Fwoscc%2Ffull-record%2FWOS:000390290200004","View Full Record in Web of Science")</f>
        <v>View Full Record in Web of Science</v>
      </c>
    </row>
    <row r="55" spans="1:72" x14ac:dyDescent="0.25">
      <c r="A55" t="s">
        <v>72</v>
      </c>
      <c r="B55" t="s">
        <v>1225</v>
      </c>
      <c r="C55" t="s">
        <v>74</v>
      </c>
      <c r="D55" t="s">
        <v>74</v>
      </c>
      <c r="E55" t="s">
        <v>74</v>
      </c>
      <c r="F55" t="s">
        <v>1226</v>
      </c>
      <c r="G55" t="s">
        <v>74</v>
      </c>
      <c r="H55" t="s">
        <v>74</v>
      </c>
      <c r="I55" t="s">
        <v>1227</v>
      </c>
      <c r="J55" t="s">
        <v>1228</v>
      </c>
      <c r="K55" t="s">
        <v>74</v>
      </c>
      <c r="L55" t="s">
        <v>74</v>
      </c>
      <c r="M55" t="s">
        <v>78</v>
      </c>
      <c r="N55" t="s">
        <v>79</v>
      </c>
      <c r="O55" t="s">
        <v>74</v>
      </c>
      <c r="P55" t="s">
        <v>74</v>
      </c>
      <c r="Q55" t="s">
        <v>74</v>
      </c>
      <c r="R55" t="s">
        <v>74</v>
      </c>
      <c r="S55" t="s">
        <v>74</v>
      </c>
      <c r="T55" t="s">
        <v>74</v>
      </c>
      <c r="U55" t="s">
        <v>1229</v>
      </c>
      <c r="V55" t="s">
        <v>1230</v>
      </c>
      <c r="W55" t="s">
        <v>1231</v>
      </c>
      <c r="X55" t="s">
        <v>1232</v>
      </c>
      <c r="Y55" t="s">
        <v>1233</v>
      </c>
      <c r="Z55" t="s">
        <v>1234</v>
      </c>
      <c r="AA55" t="s">
        <v>1235</v>
      </c>
      <c r="AB55" t="s">
        <v>1236</v>
      </c>
      <c r="AC55" t="s">
        <v>74</v>
      </c>
      <c r="AD55" t="s">
        <v>74</v>
      </c>
      <c r="AE55" t="s">
        <v>74</v>
      </c>
      <c r="AF55" t="s">
        <v>74</v>
      </c>
      <c r="AG55">
        <v>42</v>
      </c>
      <c r="AH55">
        <v>55</v>
      </c>
      <c r="AI55">
        <v>56</v>
      </c>
      <c r="AJ55">
        <v>0</v>
      </c>
      <c r="AK55">
        <v>24</v>
      </c>
      <c r="AL55" t="s">
        <v>1237</v>
      </c>
      <c r="AM55" t="s">
        <v>1238</v>
      </c>
      <c r="AN55" t="s">
        <v>1239</v>
      </c>
      <c r="AO55" t="s">
        <v>1240</v>
      </c>
      <c r="AP55" t="s">
        <v>74</v>
      </c>
      <c r="AQ55" t="s">
        <v>74</v>
      </c>
      <c r="AR55" t="s">
        <v>1228</v>
      </c>
      <c r="AS55" t="s">
        <v>1241</v>
      </c>
      <c r="AT55" t="s">
        <v>1242</v>
      </c>
      <c r="AU55">
        <v>2016</v>
      </c>
      <c r="AV55">
        <v>11</v>
      </c>
      <c r="AW55">
        <v>3</v>
      </c>
      <c r="AX55" t="s">
        <v>74</v>
      </c>
      <c r="AY55" t="s">
        <v>74</v>
      </c>
      <c r="AZ55" t="s">
        <v>74</v>
      </c>
      <c r="BA55" t="s">
        <v>74</v>
      </c>
      <c r="BB55" t="s">
        <v>74</v>
      </c>
      <c r="BC55" t="s">
        <v>74</v>
      </c>
      <c r="BD55" t="s">
        <v>1243</v>
      </c>
      <c r="BE55" t="s">
        <v>1244</v>
      </c>
      <c r="BF55" t="str">
        <f>HYPERLINK("http://dx.doi.org/10.1371/journal.pone.0151052","http://dx.doi.org/10.1371/journal.pone.0151052")</f>
        <v>http://dx.doi.org/10.1371/journal.pone.0151052</v>
      </c>
      <c r="BG55" t="s">
        <v>74</v>
      </c>
      <c r="BH55" t="s">
        <v>74</v>
      </c>
      <c r="BI55">
        <v>13</v>
      </c>
      <c r="BJ55" t="s">
        <v>1245</v>
      </c>
      <c r="BK55" t="s">
        <v>1012</v>
      </c>
      <c r="BL55" t="s">
        <v>1246</v>
      </c>
      <c r="BM55" t="s">
        <v>1247</v>
      </c>
      <c r="BN55">
        <v>27027743</v>
      </c>
      <c r="BO55" t="s">
        <v>213</v>
      </c>
      <c r="BP55" t="s">
        <v>74</v>
      </c>
      <c r="BQ55" t="s">
        <v>74</v>
      </c>
      <c r="BR55" t="s">
        <v>101</v>
      </c>
      <c r="BS55" t="s">
        <v>1248</v>
      </c>
      <c r="BT55" t="str">
        <f>HYPERLINK("https%3A%2F%2Fwww.webofscience.com%2Fwos%2Fwoscc%2Ffull-record%2FWOS:000373116500014","View Full Record in Web of Science")</f>
        <v>View Full Record in Web of Science</v>
      </c>
    </row>
    <row r="56" spans="1:72" x14ac:dyDescent="0.25">
      <c r="A56" t="s">
        <v>72</v>
      </c>
      <c r="B56" t="s">
        <v>1249</v>
      </c>
      <c r="C56" t="s">
        <v>74</v>
      </c>
      <c r="D56" t="s">
        <v>74</v>
      </c>
      <c r="E56" t="s">
        <v>74</v>
      </c>
      <c r="F56" t="s">
        <v>1250</v>
      </c>
      <c r="G56" t="s">
        <v>74</v>
      </c>
      <c r="H56" t="s">
        <v>74</v>
      </c>
      <c r="I56" t="s">
        <v>1251</v>
      </c>
      <c r="J56" t="s">
        <v>1252</v>
      </c>
      <c r="K56" t="s">
        <v>74</v>
      </c>
      <c r="L56" t="s">
        <v>74</v>
      </c>
      <c r="M56" t="s">
        <v>78</v>
      </c>
      <c r="N56" t="s">
        <v>79</v>
      </c>
      <c r="O56" t="s">
        <v>74</v>
      </c>
      <c r="P56" t="s">
        <v>74</v>
      </c>
      <c r="Q56" t="s">
        <v>74</v>
      </c>
      <c r="R56" t="s">
        <v>74</v>
      </c>
      <c r="S56" t="s">
        <v>74</v>
      </c>
      <c r="T56" t="s">
        <v>1253</v>
      </c>
      <c r="U56" t="s">
        <v>1254</v>
      </c>
      <c r="V56" t="s">
        <v>1255</v>
      </c>
      <c r="W56" t="s">
        <v>1256</v>
      </c>
      <c r="X56" t="s">
        <v>1257</v>
      </c>
      <c r="Y56" t="s">
        <v>1258</v>
      </c>
      <c r="Z56" t="s">
        <v>1259</v>
      </c>
      <c r="AA56" t="s">
        <v>74</v>
      </c>
      <c r="AB56" t="s">
        <v>74</v>
      </c>
      <c r="AC56" t="s">
        <v>74</v>
      </c>
      <c r="AD56" t="s">
        <v>74</v>
      </c>
      <c r="AE56" t="s">
        <v>74</v>
      </c>
      <c r="AF56" t="s">
        <v>74</v>
      </c>
      <c r="AG56">
        <v>53</v>
      </c>
      <c r="AH56">
        <v>11</v>
      </c>
      <c r="AI56">
        <v>11</v>
      </c>
      <c r="AJ56">
        <v>0</v>
      </c>
      <c r="AK56">
        <v>10</v>
      </c>
      <c r="AL56" t="s">
        <v>1260</v>
      </c>
      <c r="AM56" t="s">
        <v>556</v>
      </c>
      <c r="AN56" t="s">
        <v>1261</v>
      </c>
      <c r="AO56" t="s">
        <v>1262</v>
      </c>
      <c r="AP56" t="s">
        <v>1263</v>
      </c>
      <c r="AQ56" t="s">
        <v>74</v>
      </c>
      <c r="AR56" t="s">
        <v>1264</v>
      </c>
      <c r="AS56" t="s">
        <v>1265</v>
      </c>
      <c r="AT56" t="s">
        <v>74</v>
      </c>
      <c r="AU56">
        <v>2015</v>
      </c>
      <c r="AV56">
        <v>17</v>
      </c>
      <c r="AW56">
        <v>1</v>
      </c>
      <c r="AX56" t="s">
        <v>74</v>
      </c>
      <c r="AY56" t="s">
        <v>74</v>
      </c>
      <c r="AZ56" t="s">
        <v>74</v>
      </c>
      <c r="BA56" t="s">
        <v>74</v>
      </c>
      <c r="BB56">
        <v>93</v>
      </c>
      <c r="BC56">
        <v>120</v>
      </c>
      <c r="BD56" t="s">
        <v>74</v>
      </c>
      <c r="BE56" t="s">
        <v>74</v>
      </c>
      <c r="BF56" t="s">
        <v>74</v>
      </c>
      <c r="BG56" t="s">
        <v>74</v>
      </c>
      <c r="BH56" t="s">
        <v>74</v>
      </c>
      <c r="BI56">
        <v>28</v>
      </c>
      <c r="BJ56" t="s">
        <v>147</v>
      </c>
      <c r="BK56" t="s">
        <v>98</v>
      </c>
      <c r="BL56" t="s">
        <v>147</v>
      </c>
      <c r="BM56" t="s">
        <v>1266</v>
      </c>
      <c r="BN56" t="s">
        <v>74</v>
      </c>
      <c r="BO56" t="s">
        <v>74</v>
      </c>
      <c r="BP56" t="s">
        <v>74</v>
      </c>
      <c r="BQ56" t="s">
        <v>74</v>
      </c>
      <c r="BR56" t="s">
        <v>101</v>
      </c>
      <c r="BS56" t="s">
        <v>1267</v>
      </c>
      <c r="BT56" t="str">
        <f>HYPERLINK("https%3A%2F%2Fwww.webofscience.com%2Fwos%2Fwoscc%2Ffull-record%2FWOS:000355068000005","View Full Record in Web of Science")</f>
        <v>View Full Record in Web of Science</v>
      </c>
    </row>
    <row r="57" spans="1:72" x14ac:dyDescent="0.25">
      <c r="A57" t="s">
        <v>72</v>
      </c>
      <c r="B57" t="s">
        <v>1268</v>
      </c>
      <c r="C57" t="s">
        <v>74</v>
      </c>
      <c r="D57" t="s">
        <v>74</v>
      </c>
      <c r="E57" t="s">
        <v>74</v>
      </c>
      <c r="F57" t="s">
        <v>1269</v>
      </c>
      <c r="G57" t="s">
        <v>74</v>
      </c>
      <c r="H57" t="s">
        <v>74</v>
      </c>
      <c r="I57" t="s">
        <v>1270</v>
      </c>
      <c r="J57" t="s">
        <v>1271</v>
      </c>
      <c r="K57" t="s">
        <v>74</v>
      </c>
      <c r="L57" t="s">
        <v>74</v>
      </c>
      <c r="M57" t="s">
        <v>78</v>
      </c>
      <c r="N57" t="s">
        <v>79</v>
      </c>
      <c r="O57" t="s">
        <v>74</v>
      </c>
      <c r="P57" t="s">
        <v>74</v>
      </c>
      <c r="Q57" t="s">
        <v>74</v>
      </c>
      <c r="R57" t="s">
        <v>74</v>
      </c>
      <c r="S57" t="s">
        <v>74</v>
      </c>
      <c r="T57" t="s">
        <v>1272</v>
      </c>
      <c r="U57" t="s">
        <v>74</v>
      </c>
      <c r="V57" t="s">
        <v>1273</v>
      </c>
      <c r="W57" t="s">
        <v>1274</v>
      </c>
      <c r="X57" t="s">
        <v>1275</v>
      </c>
      <c r="Y57" t="s">
        <v>1276</v>
      </c>
      <c r="Z57" t="s">
        <v>1277</v>
      </c>
      <c r="AA57" t="s">
        <v>74</v>
      </c>
      <c r="AB57" t="s">
        <v>74</v>
      </c>
      <c r="AC57" t="s">
        <v>74</v>
      </c>
      <c r="AD57" t="s">
        <v>74</v>
      </c>
      <c r="AE57" t="s">
        <v>74</v>
      </c>
      <c r="AF57" t="s">
        <v>74</v>
      </c>
      <c r="AG57">
        <v>44</v>
      </c>
      <c r="AH57">
        <v>4</v>
      </c>
      <c r="AI57">
        <v>4</v>
      </c>
      <c r="AJ57">
        <v>0</v>
      </c>
      <c r="AK57">
        <v>7</v>
      </c>
      <c r="AL57" t="s">
        <v>1278</v>
      </c>
      <c r="AM57" t="s">
        <v>1279</v>
      </c>
      <c r="AN57" t="s">
        <v>1280</v>
      </c>
      <c r="AO57" t="s">
        <v>1281</v>
      </c>
      <c r="AP57" t="s">
        <v>1282</v>
      </c>
      <c r="AQ57" t="s">
        <v>74</v>
      </c>
      <c r="AR57" t="s">
        <v>1283</v>
      </c>
      <c r="AS57" t="s">
        <v>1284</v>
      </c>
      <c r="AT57" t="s">
        <v>122</v>
      </c>
      <c r="AU57">
        <v>2014</v>
      </c>
      <c r="AV57">
        <v>33</v>
      </c>
      <c r="AW57" t="s">
        <v>678</v>
      </c>
      <c r="AX57" t="s">
        <v>74</v>
      </c>
      <c r="AY57" t="s">
        <v>74</v>
      </c>
      <c r="AZ57" t="s">
        <v>679</v>
      </c>
      <c r="BA57" t="s">
        <v>74</v>
      </c>
      <c r="BB57">
        <v>575</v>
      </c>
      <c r="BC57">
        <v>600</v>
      </c>
      <c r="BD57" t="s">
        <v>74</v>
      </c>
      <c r="BE57" t="s">
        <v>1285</v>
      </c>
      <c r="BF57" t="str">
        <f>HYPERLINK("http://dx.doi.org/10.1515/multi-2014-0029","http://dx.doi.org/10.1515/multi-2014-0029")</f>
        <v>http://dx.doi.org/10.1515/multi-2014-0029</v>
      </c>
      <c r="BG57" t="s">
        <v>74</v>
      </c>
      <c r="BH57" t="s">
        <v>74</v>
      </c>
      <c r="BI57">
        <v>26</v>
      </c>
      <c r="BJ57" t="s">
        <v>580</v>
      </c>
      <c r="BK57" t="s">
        <v>458</v>
      </c>
      <c r="BL57" t="s">
        <v>581</v>
      </c>
      <c r="BM57" t="s">
        <v>1286</v>
      </c>
      <c r="BN57" t="s">
        <v>74</v>
      </c>
      <c r="BO57" t="s">
        <v>74</v>
      </c>
      <c r="BP57" t="s">
        <v>74</v>
      </c>
      <c r="BQ57" t="s">
        <v>74</v>
      </c>
      <c r="BR57" t="s">
        <v>101</v>
      </c>
      <c r="BS57" t="s">
        <v>1287</v>
      </c>
      <c r="BT57" t="str">
        <f>HYPERLINK("https%3A%2F%2Fwww.webofscience.com%2Fwos%2Fwoscc%2Ffull-record%2FWOS:000343103500006","View Full Record in Web of Science")</f>
        <v>View Full Record in Web of Science</v>
      </c>
    </row>
    <row r="58" spans="1:72" x14ac:dyDescent="0.25">
      <c r="A58" t="s">
        <v>72</v>
      </c>
      <c r="B58" t="s">
        <v>1288</v>
      </c>
      <c r="C58" t="s">
        <v>74</v>
      </c>
      <c r="D58" t="s">
        <v>74</v>
      </c>
      <c r="E58" t="s">
        <v>74</v>
      </c>
      <c r="F58" t="s">
        <v>1289</v>
      </c>
      <c r="G58" t="s">
        <v>74</v>
      </c>
      <c r="H58" t="s">
        <v>74</v>
      </c>
      <c r="I58" t="s">
        <v>1290</v>
      </c>
      <c r="J58" t="s">
        <v>1291</v>
      </c>
      <c r="K58" t="s">
        <v>74</v>
      </c>
      <c r="L58" t="s">
        <v>74</v>
      </c>
      <c r="M58" t="s">
        <v>78</v>
      </c>
      <c r="N58" t="s">
        <v>79</v>
      </c>
      <c r="O58" t="s">
        <v>74</v>
      </c>
      <c r="P58" t="s">
        <v>74</v>
      </c>
      <c r="Q58" t="s">
        <v>74</v>
      </c>
      <c r="R58" t="s">
        <v>74</v>
      </c>
      <c r="S58" t="s">
        <v>74</v>
      </c>
      <c r="T58" t="s">
        <v>1292</v>
      </c>
      <c r="U58" t="s">
        <v>1293</v>
      </c>
      <c r="V58" t="s">
        <v>1294</v>
      </c>
      <c r="W58" t="s">
        <v>1295</v>
      </c>
      <c r="X58" t="s">
        <v>1257</v>
      </c>
      <c r="Y58" t="s">
        <v>1296</v>
      </c>
      <c r="Z58" t="s">
        <v>1297</v>
      </c>
      <c r="AA58" t="s">
        <v>74</v>
      </c>
      <c r="AB58" t="s">
        <v>74</v>
      </c>
      <c r="AC58" t="s">
        <v>74</v>
      </c>
      <c r="AD58" t="s">
        <v>74</v>
      </c>
      <c r="AE58" t="s">
        <v>74</v>
      </c>
      <c r="AF58" t="s">
        <v>74</v>
      </c>
      <c r="AG58">
        <v>34</v>
      </c>
      <c r="AH58">
        <v>27</v>
      </c>
      <c r="AI58">
        <v>27</v>
      </c>
      <c r="AJ58">
        <v>4</v>
      </c>
      <c r="AK58">
        <v>48</v>
      </c>
      <c r="AL58" t="s">
        <v>1298</v>
      </c>
      <c r="AM58" t="s">
        <v>1299</v>
      </c>
      <c r="AN58" t="s">
        <v>1300</v>
      </c>
      <c r="AO58" t="s">
        <v>1301</v>
      </c>
      <c r="AP58" t="s">
        <v>74</v>
      </c>
      <c r="AQ58" t="s">
        <v>74</v>
      </c>
      <c r="AR58" t="s">
        <v>1302</v>
      </c>
      <c r="AS58" t="s">
        <v>1303</v>
      </c>
      <c r="AT58" t="s">
        <v>122</v>
      </c>
      <c r="AU58">
        <v>2014</v>
      </c>
      <c r="AV58">
        <v>13</v>
      </c>
      <c r="AW58">
        <v>3</v>
      </c>
      <c r="AX58" t="s">
        <v>74</v>
      </c>
      <c r="AY58" t="s">
        <v>74</v>
      </c>
      <c r="AZ58" t="s">
        <v>74</v>
      </c>
      <c r="BA58" t="s">
        <v>74</v>
      </c>
      <c r="BB58">
        <v>522</v>
      </c>
      <c r="BC58">
        <v>528</v>
      </c>
      <c r="BD58" t="s">
        <v>74</v>
      </c>
      <c r="BE58" t="s">
        <v>74</v>
      </c>
      <c r="BF58" t="s">
        <v>74</v>
      </c>
      <c r="BG58" t="s">
        <v>74</v>
      </c>
      <c r="BH58" t="s">
        <v>74</v>
      </c>
      <c r="BI58">
        <v>7</v>
      </c>
      <c r="BJ58" t="s">
        <v>1037</v>
      </c>
      <c r="BK58" t="s">
        <v>1012</v>
      </c>
      <c r="BL58" t="s">
        <v>1037</v>
      </c>
      <c r="BM58" t="s">
        <v>1304</v>
      </c>
      <c r="BN58">
        <v>25177177</v>
      </c>
      <c r="BO58" t="s">
        <v>74</v>
      </c>
      <c r="BP58" t="s">
        <v>74</v>
      </c>
      <c r="BQ58" t="s">
        <v>74</v>
      </c>
      <c r="BR58" t="s">
        <v>101</v>
      </c>
      <c r="BS58" t="s">
        <v>1305</v>
      </c>
      <c r="BT58" t="str">
        <f>HYPERLINK("https%3A%2F%2Fwww.webofscience.com%2Fwos%2Fwoscc%2Ffull-record%2FWOS:000340753400009","View Full Record in Web of Science")</f>
        <v>View Full Record in Web of Science</v>
      </c>
    </row>
    <row r="59" spans="1:72" x14ac:dyDescent="0.25">
      <c r="A59" t="s">
        <v>72</v>
      </c>
      <c r="B59" t="s">
        <v>1306</v>
      </c>
      <c r="C59" t="s">
        <v>74</v>
      </c>
      <c r="D59" t="s">
        <v>74</v>
      </c>
      <c r="E59" t="s">
        <v>74</v>
      </c>
      <c r="F59" t="s">
        <v>1307</v>
      </c>
      <c r="G59" t="s">
        <v>74</v>
      </c>
      <c r="H59" t="s">
        <v>74</v>
      </c>
      <c r="I59" t="s">
        <v>1308</v>
      </c>
      <c r="J59" t="s">
        <v>1309</v>
      </c>
      <c r="K59" t="s">
        <v>74</v>
      </c>
      <c r="L59" t="s">
        <v>74</v>
      </c>
      <c r="M59" t="s">
        <v>78</v>
      </c>
      <c r="N59" t="s">
        <v>79</v>
      </c>
      <c r="O59" t="s">
        <v>74</v>
      </c>
      <c r="P59" t="s">
        <v>74</v>
      </c>
      <c r="Q59" t="s">
        <v>74</v>
      </c>
      <c r="R59" t="s">
        <v>74</v>
      </c>
      <c r="S59" t="s">
        <v>74</v>
      </c>
      <c r="T59" t="s">
        <v>1310</v>
      </c>
      <c r="U59" t="s">
        <v>74</v>
      </c>
      <c r="V59" t="s">
        <v>1311</v>
      </c>
      <c r="W59" t="s">
        <v>1312</v>
      </c>
      <c r="X59" t="s">
        <v>74</v>
      </c>
      <c r="Y59" t="s">
        <v>74</v>
      </c>
      <c r="Z59" t="s">
        <v>74</v>
      </c>
      <c r="AA59" t="s">
        <v>74</v>
      </c>
      <c r="AB59" t="s">
        <v>74</v>
      </c>
      <c r="AC59" t="s">
        <v>74</v>
      </c>
      <c r="AD59" t="s">
        <v>74</v>
      </c>
      <c r="AE59" t="s">
        <v>74</v>
      </c>
      <c r="AF59" t="s">
        <v>74</v>
      </c>
      <c r="AG59">
        <v>16</v>
      </c>
      <c r="AH59">
        <v>0</v>
      </c>
      <c r="AI59">
        <v>0</v>
      </c>
      <c r="AJ59">
        <v>0</v>
      </c>
      <c r="AK59">
        <v>5</v>
      </c>
      <c r="AL59" t="s">
        <v>1313</v>
      </c>
      <c r="AM59" t="s">
        <v>1314</v>
      </c>
      <c r="AN59" t="s">
        <v>1315</v>
      </c>
      <c r="AO59" t="s">
        <v>1316</v>
      </c>
      <c r="AP59" t="s">
        <v>74</v>
      </c>
      <c r="AQ59" t="s">
        <v>74</v>
      </c>
      <c r="AR59" t="s">
        <v>1317</v>
      </c>
      <c r="AS59" t="s">
        <v>1318</v>
      </c>
      <c r="AT59" t="s">
        <v>74</v>
      </c>
      <c r="AU59">
        <v>2014</v>
      </c>
      <c r="AV59">
        <v>26</v>
      </c>
      <c r="AW59">
        <v>2</v>
      </c>
      <c r="AX59" t="s">
        <v>74</v>
      </c>
      <c r="AY59" t="s">
        <v>74</v>
      </c>
      <c r="AZ59" t="s">
        <v>74</v>
      </c>
      <c r="BA59" t="s">
        <v>74</v>
      </c>
      <c r="BB59">
        <v>88</v>
      </c>
      <c r="BC59">
        <v>97</v>
      </c>
      <c r="BD59" t="s">
        <v>74</v>
      </c>
      <c r="BE59" t="s">
        <v>1319</v>
      </c>
      <c r="BF59" t="str">
        <f>HYPERLINK("http://dx.doi.org/10.7146/nts.v26i2.24312","http://dx.doi.org/10.7146/nts.v26i2.24312")</f>
        <v>http://dx.doi.org/10.7146/nts.v26i2.24312</v>
      </c>
      <c r="BG59" t="s">
        <v>74</v>
      </c>
      <c r="BH59" t="s">
        <v>74</v>
      </c>
      <c r="BI59">
        <v>10</v>
      </c>
      <c r="BJ59" t="s">
        <v>1320</v>
      </c>
      <c r="BK59" t="s">
        <v>540</v>
      </c>
      <c r="BL59" t="s">
        <v>1320</v>
      </c>
      <c r="BM59" t="s">
        <v>1321</v>
      </c>
      <c r="BN59" t="s">
        <v>74</v>
      </c>
      <c r="BO59" t="s">
        <v>270</v>
      </c>
      <c r="BP59" t="s">
        <v>74</v>
      </c>
      <c r="BQ59" t="s">
        <v>74</v>
      </c>
      <c r="BR59" t="s">
        <v>101</v>
      </c>
      <c r="BS59" t="s">
        <v>1322</v>
      </c>
      <c r="BT59" t="str">
        <f>HYPERLINK("https%3A%2F%2Fwww.webofscience.com%2Fwos%2Fwoscc%2Ffull-record%2FWOS:000355384100008","View Full Record in Web of Science")</f>
        <v>View Full Record in Web of Science</v>
      </c>
    </row>
    <row r="60" spans="1:72" x14ac:dyDescent="0.25">
      <c r="A60" t="s">
        <v>72</v>
      </c>
      <c r="B60" t="s">
        <v>1323</v>
      </c>
      <c r="C60" t="s">
        <v>74</v>
      </c>
      <c r="D60" t="s">
        <v>74</v>
      </c>
      <c r="E60" t="s">
        <v>74</v>
      </c>
      <c r="F60" t="s">
        <v>1324</v>
      </c>
      <c r="G60" t="s">
        <v>74</v>
      </c>
      <c r="H60" t="s">
        <v>74</v>
      </c>
      <c r="I60" t="s">
        <v>1325</v>
      </c>
      <c r="J60" t="s">
        <v>1326</v>
      </c>
      <c r="K60" t="s">
        <v>74</v>
      </c>
      <c r="L60" t="s">
        <v>74</v>
      </c>
      <c r="M60" t="s">
        <v>78</v>
      </c>
      <c r="N60" t="s">
        <v>79</v>
      </c>
      <c r="O60" t="s">
        <v>74</v>
      </c>
      <c r="P60" t="s">
        <v>74</v>
      </c>
      <c r="Q60" t="s">
        <v>74</v>
      </c>
      <c r="R60" t="s">
        <v>74</v>
      </c>
      <c r="S60" t="s">
        <v>74</v>
      </c>
      <c r="T60" t="s">
        <v>1327</v>
      </c>
      <c r="U60" t="s">
        <v>1328</v>
      </c>
      <c r="V60" t="s">
        <v>1329</v>
      </c>
      <c r="W60" t="s">
        <v>1330</v>
      </c>
      <c r="X60" t="s">
        <v>1331</v>
      </c>
      <c r="Y60" t="s">
        <v>1332</v>
      </c>
      <c r="Z60" t="s">
        <v>1333</v>
      </c>
      <c r="AA60" t="s">
        <v>74</v>
      </c>
      <c r="AB60" t="s">
        <v>74</v>
      </c>
      <c r="AC60" t="s">
        <v>74</v>
      </c>
      <c r="AD60" t="s">
        <v>74</v>
      </c>
      <c r="AE60" t="s">
        <v>74</v>
      </c>
      <c r="AF60" t="s">
        <v>74</v>
      </c>
      <c r="AG60">
        <v>79</v>
      </c>
      <c r="AH60">
        <v>3</v>
      </c>
      <c r="AI60">
        <v>3</v>
      </c>
      <c r="AJ60">
        <v>1</v>
      </c>
      <c r="AK60">
        <v>34</v>
      </c>
      <c r="AL60" t="s">
        <v>979</v>
      </c>
      <c r="AM60" t="s">
        <v>408</v>
      </c>
      <c r="AN60" t="s">
        <v>980</v>
      </c>
      <c r="AO60" t="s">
        <v>1334</v>
      </c>
      <c r="AP60" t="s">
        <v>1335</v>
      </c>
      <c r="AQ60" t="s">
        <v>74</v>
      </c>
      <c r="AR60" t="s">
        <v>1336</v>
      </c>
      <c r="AS60" t="s">
        <v>1337</v>
      </c>
      <c r="AT60" t="s">
        <v>706</v>
      </c>
      <c r="AU60">
        <v>2013</v>
      </c>
      <c r="AV60">
        <v>19</v>
      </c>
      <c r="AW60">
        <v>1</v>
      </c>
      <c r="AX60" t="s">
        <v>74</v>
      </c>
      <c r="AY60" t="s">
        <v>74</v>
      </c>
      <c r="AZ60" t="s">
        <v>74</v>
      </c>
      <c r="BA60" t="s">
        <v>74</v>
      </c>
      <c r="BB60">
        <v>125</v>
      </c>
      <c r="BC60">
        <v>140</v>
      </c>
      <c r="BD60" t="s">
        <v>74</v>
      </c>
      <c r="BE60" t="s">
        <v>1338</v>
      </c>
      <c r="BF60" t="str">
        <f>HYPERLINK("http://dx.doi.org/10.3846/20294913.2012.763073","http://dx.doi.org/10.3846/20294913.2012.763073")</f>
        <v>http://dx.doi.org/10.3846/20294913.2012.763073</v>
      </c>
      <c r="BG60" t="s">
        <v>74</v>
      </c>
      <c r="BH60" t="s">
        <v>74</v>
      </c>
      <c r="BI60">
        <v>16</v>
      </c>
      <c r="BJ60" t="s">
        <v>751</v>
      </c>
      <c r="BK60" t="s">
        <v>98</v>
      </c>
      <c r="BL60" t="s">
        <v>295</v>
      </c>
      <c r="BM60" t="s">
        <v>1339</v>
      </c>
      <c r="BN60" t="s">
        <v>74</v>
      </c>
      <c r="BO60" t="s">
        <v>1340</v>
      </c>
      <c r="BP60" t="s">
        <v>74</v>
      </c>
      <c r="BQ60" t="s">
        <v>74</v>
      </c>
      <c r="BR60" t="s">
        <v>101</v>
      </c>
      <c r="BS60" t="s">
        <v>1341</v>
      </c>
      <c r="BT60" t="str">
        <f>HYPERLINK("https%3A%2F%2Fwww.webofscience.com%2Fwos%2Fwoscc%2Ffull-record%2FWOS:000317533600007","View Full Record in Web of Science")</f>
        <v>View Full Record in Web of Science</v>
      </c>
    </row>
    <row r="61" spans="1:72" x14ac:dyDescent="0.25">
      <c r="A61" t="s">
        <v>72</v>
      </c>
      <c r="B61" t="s">
        <v>1342</v>
      </c>
      <c r="C61" t="s">
        <v>74</v>
      </c>
      <c r="D61" t="s">
        <v>74</v>
      </c>
      <c r="E61" t="s">
        <v>74</v>
      </c>
      <c r="F61" t="s">
        <v>1343</v>
      </c>
      <c r="G61" t="s">
        <v>74</v>
      </c>
      <c r="H61" t="s">
        <v>74</v>
      </c>
      <c r="I61" t="s">
        <v>1344</v>
      </c>
      <c r="J61" t="s">
        <v>1345</v>
      </c>
      <c r="K61" t="s">
        <v>74</v>
      </c>
      <c r="L61" t="s">
        <v>74</v>
      </c>
      <c r="M61" t="s">
        <v>78</v>
      </c>
      <c r="N61" t="s">
        <v>79</v>
      </c>
      <c r="O61" t="s">
        <v>74</v>
      </c>
      <c r="P61" t="s">
        <v>74</v>
      </c>
      <c r="Q61" t="s">
        <v>74</v>
      </c>
      <c r="R61" t="s">
        <v>74</v>
      </c>
      <c r="S61" t="s">
        <v>74</v>
      </c>
      <c r="T61" t="s">
        <v>74</v>
      </c>
      <c r="U61" t="s">
        <v>1346</v>
      </c>
      <c r="V61" t="s">
        <v>1347</v>
      </c>
      <c r="W61" t="s">
        <v>1348</v>
      </c>
      <c r="X61" t="s">
        <v>1349</v>
      </c>
      <c r="Y61" t="s">
        <v>1350</v>
      </c>
      <c r="Z61" t="s">
        <v>1351</v>
      </c>
      <c r="AA61" t="s">
        <v>74</v>
      </c>
      <c r="AB61" t="s">
        <v>1352</v>
      </c>
      <c r="AC61" t="s">
        <v>1353</v>
      </c>
      <c r="AD61" t="s">
        <v>1354</v>
      </c>
      <c r="AE61" t="s">
        <v>74</v>
      </c>
      <c r="AF61" t="s">
        <v>74</v>
      </c>
      <c r="AG61">
        <v>50</v>
      </c>
      <c r="AH61">
        <v>17</v>
      </c>
      <c r="AI61">
        <v>17</v>
      </c>
      <c r="AJ61">
        <v>0</v>
      </c>
      <c r="AK61">
        <v>17</v>
      </c>
      <c r="AL61" t="s">
        <v>340</v>
      </c>
      <c r="AM61" t="s">
        <v>341</v>
      </c>
      <c r="AN61" t="s">
        <v>342</v>
      </c>
      <c r="AO61" t="s">
        <v>1355</v>
      </c>
      <c r="AP61" t="s">
        <v>1356</v>
      </c>
      <c r="AQ61" t="s">
        <v>74</v>
      </c>
      <c r="AR61" t="s">
        <v>1357</v>
      </c>
      <c r="AS61" t="s">
        <v>1358</v>
      </c>
      <c r="AT61" t="s">
        <v>122</v>
      </c>
      <c r="AU61">
        <v>2012</v>
      </c>
      <c r="AV61">
        <v>44</v>
      </c>
      <c r="AW61">
        <v>3</v>
      </c>
      <c r="AX61" t="s">
        <v>74</v>
      </c>
      <c r="AY61" t="s">
        <v>74</v>
      </c>
      <c r="AZ61" t="s">
        <v>74</v>
      </c>
      <c r="BA61" t="s">
        <v>74</v>
      </c>
      <c r="BB61">
        <v>167</v>
      </c>
      <c r="BC61">
        <v>175</v>
      </c>
      <c r="BD61" t="s">
        <v>74</v>
      </c>
      <c r="BE61" t="s">
        <v>1359</v>
      </c>
      <c r="BF61" t="str">
        <f>HYPERLINK("http://dx.doi.org/10.1363/4416712","http://dx.doi.org/10.1363/4416712")</f>
        <v>http://dx.doi.org/10.1363/4416712</v>
      </c>
      <c r="BG61" t="s">
        <v>74</v>
      </c>
      <c r="BH61" t="s">
        <v>74</v>
      </c>
      <c r="BI61">
        <v>9</v>
      </c>
      <c r="BJ61" t="s">
        <v>1360</v>
      </c>
      <c r="BK61" t="s">
        <v>98</v>
      </c>
      <c r="BL61" t="s">
        <v>1360</v>
      </c>
      <c r="BM61" t="s">
        <v>1361</v>
      </c>
      <c r="BN61">
        <v>22958661</v>
      </c>
      <c r="BO61" t="s">
        <v>1362</v>
      </c>
      <c r="BP61" t="s">
        <v>74</v>
      </c>
      <c r="BQ61" t="s">
        <v>74</v>
      </c>
      <c r="BR61" t="s">
        <v>101</v>
      </c>
      <c r="BS61" t="s">
        <v>1363</v>
      </c>
      <c r="BT61" t="str">
        <f>HYPERLINK("https%3A%2F%2Fwww.webofscience.com%2Fwos%2Fwoscc%2Ffull-record%2FWOS:000308541400003","View Full Record in Web of Science")</f>
        <v>View Full Record in Web of Science</v>
      </c>
    </row>
    <row r="62" spans="1:72" x14ac:dyDescent="0.25">
      <c r="A62" t="s">
        <v>72</v>
      </c>
      <c r="B62" t="s">
        <v>1364</v>
      </c>
      <c r="C62" t="s">
        <v>74</v>
      </c>
      <c r="D62" t="s">
        <v>74</v>
      </c>
      <c r="E62" t="s">
        <v>74</v>
      </c>
      <c r="F62" t="s">
        <v>1365</v>
      </c>
      <c r="G62" t="s">
        <v>74</v>
      </c>
      <c r="H62" t="s">
        <v>74</v>
      </c>
      <c r="I62" t="s">
        <v>1366</v>
      </c>
      <c r="J62" t="s">
        <v>1367</v>
      </c>
      <c r="K62" t="s">
        <v>74</v>
      </c>
      <c r="L62" t="s">
        <v>74</v>
      </c>
      <c r="M62" t="s">
        <v>78</v>
      </c>
      <c r="N62" t="s">
        <v>79</v>
      </c>
      <c r="O62" t="s">
        <v>74</v>
      </c>
      <c r="P62" t="s">
        <v>74</v>
      </c>
      <c r="Q62" t="s">
        <v>74</v>
      </c>
      <c r="R62" t="s">
        <v>74</v>
      </c>
      <c r="S62" t="s">
        <v>74</v>
      </c>
      <c r="T62" t="s">
        <v>74</v>
      </c>
      <c r="U62" t="s">
        <v>1368</v>
      </c>
      <c r="V62" t="s">
        <v>1369</v>
      </c>
      <c r="W62" t="s">
        <v>1370</v>
      </c>
      <c r="X62" t="s">
        <v>1257</v>
      </c>
      <c r="Y62" t="s">
        <v>1371</v>
      </c>
      <c r="Z62" t="s">
        <v>74</v>
      </c>
      <c r="AA62" t="s">
        <v>74</v>
      </c>
      <c r="AB62" t="s">
        <v>74</v>
      </c>
      <c r="AC62" t="s">
        <v>74</v>
      </c>
      <c r="AD62" t="s">
        <v>74</v>
      </c>
      <c r="AE62" t="s">
        <v>74</v>
      </c>
      <c r="AF62" t="s">
        <v>74</v>
      </c>
      <c r="AG62">
        <v>11</v>
      </c>
      <c r="AH62">
        <v>1</v>
      </c>
      <c r="AI62">
        <v>1</v>
      </c>
      <c r="AJ62">
        <v>0</v>
      </c>
      <c r="AK62">
        <v>6</v>
      </c>
      <c r="AL62" t="s">
        <v>1372</v>
      </c>
      <c r="AM62" t="s">
        <v>1373</v>
      </c>
      <c r="AN62" t="s">
        <v>1374</v>
      </c>
      <c r="AO62" t="s">
        <v>1375</v>
      </c>
      <c r="AP62" t="s">
        <v>74</v>
      </c>
      <c r="AQ62" t="s">
        <v>74</v>
      </c>
      <c r="AR62" t="s">
        <v>1376</v>
      </c>
      <c r="AS62" t="s">
        <v>1377</v>
      </c>
      <c r="AT62" t="s">
        <v>122</v>
      </c>
      <c r="AU62">
        <v>2011</v>
      </c>
      <c r="AV62">
        <v>53</v>
      </c>
      <c r="AW62">
        <v>9</v>
      </c>
      <c r="AX62" t="s">
        <v>74</v>
      </c>
      <c r="AY62" t="s">
        <v>74</v>
      </c>
      <c r="AZ62" t="s">
        <v>74</v>
      </c>
      <c r="BA62" t="s">
        <v>74</v>
      </c>
      <c r="BB62">
        <v>83</v>
      </c>
      <c r="BC62">
        <v>88</v>
      </c>
      <c r="BD62" t="s">
        <v>74</v>
      </c>
      <c r="BE62" t="s">
        <v>1378</v>
      </c>
      <c r="BF62" t="str">
        <f>HYPERLINK("http://dx.doi.org/10.2753/RES1060-9393530907","http://dx.doi.org/10.2753/RES1060-9393530907")</f>
        <v>http://dx.doi.org/10.2753/RES1060-9393530907</v>
      </c>
      <c r="BG62" t="s">
        <v>74</v>
      </c>
      <c r="BH62" t="s">
        <v>74</v>
      </c>
      <c r="BI62">
        <v>6</v>
      </c>
      <c r="BJ62" t="s">
        <v>147</v>
      </c>
      <c r="BK62" t="s">
        <v>98</v>
      </c>
      <c r="BL62" t="s">
        <v>147</v>
      </c>
      <c r="BM62" t="s">
        <v>1379</v>
      </c>
      <c r="BN62" t="s">
        <v>74</v>
      </c>
      <c r="BO62" t="s">
        <v>74</v>
      </c>
      <c r="BP62" t="s">
        <v>74</v>
      </c>
      <c r="BQ62" t="s">
        <v>74</v>
      </c>
      <c r="BR62" t="s">
        <v>101</v>
      </c>
      <c r="BS62" t="s">
        <v>1380</v>
      </c>
      <c r="BT62" t="str">
        <f>HYPERLINK("https%3A%2F%2Fwww.webofscience.com%2Fwos%2Fwoscc%2Ffull-record%2FWOS:000295574800007","View Full Record in Web of Science")</f>
        <v>View Full Record in Web of Science</v>
      </c>
    </row>
    <row r="63" spans="1:72" x14ac:dyDescent="0.25">
      <c r="A63" t="s">
        <v>72</v>
      </c>
      <c r="B63" t="s">
        <v>1381</v>
      </c>
      <c r="C63" t="s">
        <v>74</v>
      </c>
      <c r="D63" t="s">
        <v>74</v>
      </c>
      <c r="E63" t="s">
        <v>74</v>
      </c>
      <c r="F63" t="s">
        <v>1382</v>
      </c>
      <c r="G63" t="s">
        <v>74</v>
      </c>
      <c r="H63" t="s">
        <v>74</v>
      </c>
      <c r="I63" t="s">
        <v>1383</v>
      </c>
      <c r="J63" t="s">
        <v>1384</v>
      </c>
      <c r="K63" t="s">
        <v>74</v>
      </c>
      <c r="L63" t="s">
        <v>74</v>
      </c>
      <c r="M63" t="s">
        <v>515</v>
      </c>
      <c r="N63" t="s">
        <v>79</v>
      </c>
      <c r="O63" t="s">
        <v>74</v>
      </c>
      <c r="P63" t="s">
        <v>74</v>
      </c>
      <c r="Q63" t="s">
        <v>74</v>
      </c>
      <c r="R63" t="s">
        <v>74</v>
      </c>
      <c r="S63" t="s">
        <v>74</v>
      </c>
      <c r="T63" t="s">
        <v>1385</v>
      </c>
      <c r="U63" t="s">
        <v>1386</v>
      </c>
      <c r="V63" t="s">
        <v>1387</v>
      </c>
      <c r="W63" t="s">
        <v>1388</v>
      </c>
      <c r="X63" t="s">
        <v>1257</v>
      </c>
      <c r="Y63" t="s">
        <v>1389</v>
      </c>
      <c r="Z63" t="s">
        <v>1390</v>
      </c>
      <c r="AA63" t="s">
        <v>74</v>
      </c>
      <c r="AB63" t="s">
        <v>74</v>
      </c>
      <c r="AC63" t="s">
        <v>74</v>
      </c>
      <c r="AD63" t="s">
        <v>74</v>
      </c>
      <c r="AE63" t="s">
        <v>74</v>
      </c>
      <c r="AF63" t="s">
        <v>74</v>
      </c>
      <c r="AG63">
        <v>45</v>
      </c>
      <c r="AH63">
        <v>4</v>
      </c>
      <c r="AI63">
        <v>4</v>
      </c>
      <c r="AJ63">
        <v>0</v>
      </c>
      <c r="AK63">
        <v>7</v>
      </c>
      <c r="AL63" t="s">
        <v>1391</v>
      </c>
      <c r="AM63" t="s">
        <v>408</v>
      </c>
      <c r="AN63" t="s">
        <v>1392</v>
      </c>
      <c r="AO63" t="s">
        <v>1393</v>
      </c>
      <c r="AP63" t="s">
        <v>74</v>
      </c>
      <c r="AQ63" t="s">
        <v>74</v>
      </c>
      <c r="AR63" t="s">
        <v>1394</v>
      </c>
      <c r="AS63" t="s">
        <v>1395</v>
      </c>
      <c r="AT63" t="s">
        <v>74</v>
      </c>
      <c r="AU63">
        <v>2011</v>
      </c>
      <c r="AV63">
        <v>22</v>
      </c>
      <c r="AW63">
        <v>4</v>
      </c>
      <c r="AX63" t="s">
        <v>74</v>
      </c>
      <c r="AY63" t="s">
        <v>74</v>
      </c>
      <c r="AZ63" t="s">
        <v>74</v>
      </c>
      <c r="BA63" t="s">
        <v>74</v>
      </c>
      <c r="BB63">
        <v>466</v>
      </c>
      <c r="BC63">
        <v>475</v>
      </c>
      <c r="BD63" t="s">
        <v>74</v>
      </c>
      <c r="BE63" t="s">
        <v>74</v>
      </c>
      <c r="BF63" t="s">
        <v>74</v>
      </c>
      <c r="BG63" t="s">
        <v>74</v>
      </c>
      <c r="BH63" t="s">
        <v>74</v>
      </c>
      <c r="BI63">
        <v>10</v>
      </c>
      <c r="BJ63" t="s">
        <v>1396</v>
      </c>
      <c r="BK63" t="s">
        <v>458</v>
      </c>
      <c r="BL63" t="s">
        <v>1396</v>
      </c>
      <c r="BM63" t="s">
        <v>1397</v>
      </c>
      <c r="BN63" t="s">
        <v>74</v>
      </c>
      <c r="BO63" t="s">
        <v>74</v>
      </c>
      <c r="BP63" t="s">
        <v>74</v>
      </c>
      <c r="BQ63" t="s">
        <v>74</v>
      </c>
      <c r="BR63" t="s">
        <v>101</v>
      </c>
      <c r="BS63" t="s">
        <v>1398</v>
      </c>
      <c r="BT63" t="str">
        <f>HYPERLINK("https%3A%2F%2Fwww.webofscience.com%2Fwos%2Fwoscc%2Ffull-record%2FWOS:000301815800014","View Full Record in Web of Science")</f>
        <v>View Full Record in Web of Science</v>
      </c>
    </row>
    <row r="64" spans="1:72" x14ac:dyDescent="0.25">
      <c r="A64" t="s">
        <v>72</v>
      </c>
      <c r="B64" t="s">
        <v>1399</v>
      </c>
      <c r="C64" t="s">
        <v>74</v>
      </c>
      <c r="D64" t="s">
        <v>74</v>
      </c>
      <c r="E64" t="s">
        <v>74</v>
      </c>
      <c r="F64" t="s">
        <v>1400</v>
      </c>
      <c r="G64" t="s">
        <v>74</v>
      </c>
      <c r="H64" t="s">
        <v>74</v>
      </c>
      <c r="I64" t="s">
        <v>1401</v>
      </c>
      <c r="J64" t="s">
        <v>1402</v>
      </c>
      <c r="K64" t="s">
        <v>74</v>
      </c>
      <c r="L64" t="s">
        <v>74</v>
      </c>
      <c r="M64" t="s">
        <v>78</v>
      </c>
      <c r="N64" t="s">
        <v>79</v>
      </c>
      <c r="O64" t="s">
        <v>74</v>
      </c>
      <c r="P64" t="s">
        <v>74</v>
      </c>
      <c r="Q64" t="s">
        <v>74</v>
      </c>
      <c r="R64" t="s">
        <v>74</v>
      </c>
      <c r="S64" t="s">
        <v>74</v>
      </c>
      <c r="T64" t="s">
        <v>1403</v>
      </c>
      <c r="U64" t="s">
        <v>1404</v>
      </c>
      <c r="V64" t="s">
        <v>1405</v>
      </c>
      <c r="W64" t="s">
        <v>1406</v>
      </c>
      <c r="X64" t="s">
        <v>1407</v>
      </c>
      <c r="Y64" t="s">
        <v>1408</v>
      </c>
      <c r="Z64" t="s">
        <v>1409</v>
      </c>
      <c r="AA64" t="s">
        <v>1410</v>
      </c>
      <c r="AB64" t="s">
        <v>1411</v>
      </c>
      <c r="AC64" t="s">
        <v>74</v>
      </c>
      <c r="AD64" t="s">
        <v>74</v>
      </c>
      <c r="AE64" t="s">
        <v>74</v>
      </c>
      <c r="AF64" t="s">
        <v>74</v>
      </c>
      <c r="AG64">
        <v>31</v>
      </c>
      <c r="AH64">
        <v>1</v>
      </c>
      <c r="AI64">
        <v>1</v>
      </c>
      <c r="AJ64">
        <v>0</v>
      </c>
      <c r="AK64">
        <v>11</v>
      </c>
      <c r="AL64" t="s">
        <v>1412</v>
      </c>
      <c r="AM64" t="s">
        <v>1413</v>
      </c>
      <c r="AN64" t="s">
        <v>1414</v>
      </c>
      <c r="AO64" t="s">
        <v>1415</v>
      </c>
      <c r="AP64" t="s">
        <v>74</v>
      </c>
      <c r="AQ64" t="s">
        <v>74</v>
      </c>
      <c r="AR64" t="s">
        <v>1416</v>
      </c>
      <c r="AS64" t="s">
        <v>1417</v>
      </c>
      <c r="AT64" t="s">
        <v>706</v>
      </c>
      <c r="AU64">
        <v>2010</v>
      </c>
      <c r="AV64">
        <v>68</v>
      </c>
      <c r="AW64">
        <v>1</v>
      </c>
      <c r="AX64" t="s">
        <v>74</v>
      </c>
      <c r="AY64" t="s">
        <v>74</v>
      </c>
      <c r="AZ64" t="s">
        <v>74</v>
      </c>
      <c r="BA64" t="s">
        <v>74</v>
      </c>
      <c r="BB64">
        <v>101</v>
      </c>
      <c r="BC64">
        <v>109</v>
      </c>
      <c r="BD64" t="s">
        <v>74</v>
      </c>
      <c r="BE64" t="s">
        <v>1418</v>
      </c>
      <c r="BF64" t="str">
        <f>HYPERLINK("http://dx.doi.org/10.1127/0003-5548/2010/0074","http://dx.doi.org/10.1127/0003-5548/2010/0074")</f>
        <v>http://dx.doi.org/10.1127/0003-5548/2010/0074</v>
      </c>
      <c r="BG64" t="s">
        <v>74</v>
      </c>
      <c r="BH64" t="s">
        <v>74</v>
      </c>
      <c r="BI64">
        <v>9</v>
      </c>
      <c r="BJ64" t="s">
        <v>1419</v>
      </c>
      <c r="BK64" t="s">
        <v>98</v>
      </c>
      <c r="BL64" t="s">
        <v>1419</v>
      </c>
      <c r="BM64" t="s">
        <v>1420</v>
      </c>
      <c r="BN64">
        <v>20954459</v>
      </c>
      <c r="BO64" t="s">
        <v>74</v>
      </c>
      <c r="BP64" t="s">
        <v>74</v>
      </c>
      <c r="BQ64" t="s">
        <v>74</v>
      </c>
      <c r="BR64" t="s">
        <v>101</v>
      </c>
      <c r="BS64" t="s">
        <v>1421</v>
      </c>
      <c r="BT64" t="str">
        <f>HYPERLINK("https%3A%2F%2Fwww.webofscience.com%2Fwos%2Fwoscc%2Ffull-record%2FWOS:000282538300009","View Full Record in Web of Science")</f>
        <v>View Full Record in Web of Science</v>
      </c>
    </row>
    <row r="65" spans="1:72" x14ac:dyDescent="0.25">
      <c r="A65" t="s">
        <v>72</v>
      </c>
      <c r="B65" t="s">
        <v>1422</v>
      </c>
      <c r="C65" t="s">
        <v>74</v>
      </c>
      <c r="D65" t="s">
        <v>74</v>
      </c>
      <c r="E65" t="s">
        <v>74</v>
      </c>
      <c r="F65" t="s">
        <v>1423</v>
      </c>
      <c r="G65" t="s">
        <v>74</v>
      </c>
      <c r="H65" t="s">
        <v>74</v>
      </c>
      <c r="I65" t="s">
        <v>1424</v>
      </c>
      <c r="J65" t="s">
        <v>1384</v>
      </c>
      <c r="K65" t="s">
        <v>74</v>
      </c>
      <c r="L65" t="s">
        <v>74</v>
      </c>
      <c r="M65" t="s">
        <v>515</v>
      </c>
      <c r="N65" t="s">
        <v>79</v>
      </c>
      <c r="O65" t="s">
        <v>74</v>
      </c>
      <c r="P65" t="s">
        <v>74</v>
      </c>
      <c r="Q65" t="s">
        <v>74</v>
      </c>
      <c r="R65" t="s">
        <v>74</v>
      </c>
      <c r="S65" t="s">
        <v>74</v>
      </c>
      <c r="T65" t="s">
        <v>1425</v>
      </c>
      <c r="U65" t="s">
        <v>1426</v>
      </c>
      <c r="V65" t="s">
        <v>1427</v>
      </c>
      <c r="W65" t="s">
        <v>1428</v>
      </c>
      <c r="X65" t="s">
        <v>1429</v>
      </c>
      <c r="Y65" t="s">
        <v>1430</v>
      </c>
      <c r="Z65" t="s">
        <v>1431</v>
      </c>
      <c r="AA65" t="s">
        <v>74</v>
      </c>
      <c r="AB65" t="s">
        <v>74</v>
      </c>
      <c r="AC65" t="s">
        <v>74</v>
      </c>
      <c r="AD65" t="s">
        <v>74</v>
      </c>
      <c r="AE65" t="s">
        <v>74</v>
      </c>
      <c r="AF65" t="s">
        <v>74</v>
      </c>
      <c r="AG65">
        <v>21</v>
      </c>
      <c r="AH65">
        <v>0</v>
      </c>
      <c r="AI65">
        <v>0</v>
      </c>
      <c r="AJ65">
        <v>0</v>
      </c>
      <c r="AK65">
        <v>6</v>
      </c>
      <c r="AL65" t="s">
        <v>1391</v>
      </c>
      <c r="AM65" t="s">
        <v>408</v>
      </c>
      <c r="AN65" t="s">
        <v>1392</v>
      </c>
      <c r="AO65" t="s">
        <v>1393</v>
      </c>
      <c r="AP65" t="s">
        <v>74</v>
      </c>
      <c r="AQ65" t="s">
        <v>74</v>
      </c>
      <c r="AR65" t="s">
        <v>1394</v>
      </c>
      <c r="AS65" t="s">
        <v>1395</v>
      </c>
      <c r="AT65" t="s">
        <v>74</v>
      </c>
      <c r="AU65">
        <v>2010</v>
      </c>
      <c r="AV65">
        <v>21</v>
      </c>
      <c r="AW65">
        <v>2</v>
      </c>
      <c r="AX65" t="s">
        <v>74</v>
      </c>
      <c r="AY65" t="s">
        <v>74</v>
      </c>
      <c r="AZ65" t="s">
        <v>74</v>
      </c>
      <c r="BA65" t="s">
        <v>74</v>
      </c>
      <c r="BB65">
        <v>132</v>
      </c>
      <c r="BC65">
        <v>142</v>
      </c>
      <c r="BD65" t="s">
        <v>74</v>
      </c>
      <c r="BE65" t="s">
        <v>74</v>
      </c>
      <c r="BF65" t="s">
        <v>74</v>
      </c>
      <c r="BG65" t="s">
        <v>74</v>
      </c>
      <c r="BH65" t="s">
        <v>74</v>
      </c>
      <c r="BI65">
        <v>11</v>
      </c>
      <c r="BJ65" t="s">
        <v>1396</v>
      </c>
      <c r="BK65" t="s">
        <v>458</v>
      </c>
      <c r="BL65" t="s">
        <v>1396</v>
      </c>
      <c r="BM65" t="s">
        <v>1432</v>
      </c>
      <c r="BN65" t="s">
        <v>74</v>
      </c>
      <c r="BO65" t="s">
        <v>74</v>
      </c>
      <c r="BP65" t="s">
        <v>74</v>
      </c>
      <c r="BQ65" t="s">
        <v>74</v>
      </c>
      <c r="BR65" t="s">
        <v>101</v>
      </c>
      <c r="BS65" t="s">
        <v>1433</v>
      </c>
      <c r="BT65" t="str">
        <f>HYPERLINK("https%3A%2F%2Fwww.webofscience.com%2Fwos%2Fwoscc%2Ffull-record%2FWOS:000285908000006","View Full Record in Web of Science")</f>
        <v>View Full Record in Web of Science</v>
      </c>
    </row>
    <row r="66" spans="1:72" x14ac:dyDescent="0.25">
      <c r="A66" t="s">
        <v>72</v>
      </c>
      <c r="B66" t="s">
        <v>1434</v>
      </c>
      <c r="C66" t="s">
        <v>74</v>
      </c>
      <c r="D66" t="s">
        <v>74</v>
      </c>
      <c r="E66" t="s">
        <v>74</v>
      </c>
      <c r="F66" t="s">
        <v>1435</v>
      </c>
      <c r="G66" t="s">
        <v>74</v>
      </c>
      <c r="H66" t="s">
        <v>74</v>
      </c>
      <c r="I66" t="s">
        <v>1436</v>
      </c>
      <c r="J66" t="s">
        <v>735</v>
      </c>
      <c r="K66" t="s">
        <v>74</v>
      </c>
      <c r="L66" t="s">
        <v>74</v>
      </c>
      <c r="M66" t="s">
        <v>78</v>
      </c>
      <c r="N66" t="s">
        <v>79</v>
      </c>
      <c r="O66" t="s">
        <v>74</v>
      </c>
      <c r="P66" t="s">
        <v>74</v>
      </c>
      <c r="Q66" t="s">
        <v>74</v>
      </c>
      <c r="R66" t="s">
        <v>74</v>
      </c>
      <c r="S66" t="s">
        <v>74</v>
      </c>
      <c r="T66" t="s">
        <v>1437</v>
      </c>
      <c r="U66" t="s">
        <v>1438</v>
      </c>
      <c r="V66" t="s">
        <v>1439</v>
      </c>
      <c r="W66" t="s">
        <v>1440</v>
      </c>
      <c r="X66" t="s">
        <v>280</v>
      </c>
      <c r="Y66" t="s">
        <v>1441</v>
      </c>
      <c r="Z66" t="s">
        <v>1442</v>
      </c>
      <c r="AA66" t="s">
        <v>74</v>
      </c>
      <c r="AB66" t="s">
        <v>74</v>
      </c>
      <c r="AC66" t="s">
        <v>74</v>
      </c>
      <c r="AD66" t="s">
        <v>74</v>
      </c>
      <c r="AE66" t="s">
        <v>74</v>
      </c>
      <c r="AF66" t="s">
        <v>74</v>
      </c>
      <c r="AG66">
        <v>45</v>
      </c>
      <c r="AH66">
        <v>7</v>
      </c>
      <c r="AI66">
        <v>7</v>
      </c>
      <c r="AJ66">
        <v>0</v>
      </c>
      <c r="AK66">
        <v>33</v>
      </c>
      <c r="AL66" t="s">
        <v>743</v>
      </c>
      <c r="AM66" t="s">
        <v>744</v>
      </c>
      <c r="AN66" t="s">
        <v>745</v>
      </c>
      <c r="AO66" t="s">
        <v>746</v>
      </c>
      <c r="AP66" t="s">
        <v>74</v>
      </c>
      <c r="AQ66" t="s">
        <v>74</v>
      </c>
      <c r="AR66" t="s">
        <v>748</v>
      </c>
      <c r="AS66" t="s">
        <v>749</v>
      </c>
      <c r="AT66" t="s">
        <v>74</v>
      </c>
      <c r="AU66">
        <v>2009</v>
      </c>
      <c r="AV66" t="s">
        <v>74</v>
      </c>
      <c r="AW66">
        <v>4</v>
      </c>
      <c r="AX66" t="s">
        <v>74</v>
      </c>
      <c r="AY66" t="s">
        <v>74</v>
      </c>
      <c r="AZ66" t="s">
        <v>74</v>
      </c>
      <c r="BA66" t="s">
        <v>74</v>
      </c>
      <c r="BB66">
        <v>49</v>
      </c>
      <c r="BC66">
        <v>59</v>
      </c>
      <c r="BD66" t="s">
        <v>74</v>
      </c>
      <c r="BE66" t="s">
        <v>74</v>
      </c>
      <c r="BF66" t="s">
        <v>74</v>
      </c>
      <c r="BG66" t="s">
        <v>74</v>
      </c>
      <c r="BH66" t="s">
        <v>74</v>
      </c>
      <c r="BI66">
        <v>11</v>
      </c>
      <c r="BJ66" t="s">
        <v>751</v>
      </c>
      <c r="BK66" t="s">
        <v>98</v>
      </c>
      <c r="BL66" t="s">
        <v>295</v>
      </c>
      <c r="BM66" t="s">
        <v>1443</v>
      </c>
      <c r="BN66" t="s">
        <v>74</v>
      </c>
      <c r="BO66" t="s">
        <v>74</v>
      </c>
      <c r="BP66" t="s">
        <v>74</v>
      </c>
      <c r="BQ66" t="s">
        <v>74</v>
      </c>
      <c r="BR66" t="s">
        <v>101</v>
      </c>
      <c r="BS66" t="s">
        <v>1444</v>
      </c>
      <c r="BT66" t="str">
        <f>HYPERLINK("https%3A%2F%2Fwww.webofscience.com%2Fwos%2Fwoscc%2Ffull-record%2FWOS:000271875500006","View Full Record in Web of Science")</f>
        <v>View Full Record in Web of Science</v>
      </c>
    </row>
    <row r="67" spans="1:72" x14ac:dyDescent="0.25">
      <c r="A67" t="s">
        <v>72</v>
      </c>
      <c r="B67" t="s">
        <v>1445</v>
      </c>
      <c r="C67" t="s">
        <v>74</v>
      </c>
      <c r="D67" t="s">
        <v>74</v>
      </c>
      <c r="E67" t="s">
        <v>74</v>
      </c>
      <c r="F67" t="s">
        <v>1446</v>
      </c>
      <c r="G67" t="s">
        <v>74</v>
      </c>
      <c r="H67" t="s">
        <v>74</v>
      </c>
      <c r="I67" t="s">
        <v>1447</v>
      </c>
      <c r="J67" t="s">
        <v>1448</v>
      </c>
      <c r="K67" t="s">
        <v>74</v>
      </c>
      <c r="L67" t="s">
        <v>74</v>
      </c>
      <c r="M67" t="s">
        <v>515</v>
      </c>
      <c r="N67" t="s">
        <v>79</v>
      </c>
      <c r="O67" t="s">
        <v>74</v>
      </c>
      <c r="P67" t="s">
        <v>74</v>
      </c>
      <c r="Q67" t="s">
        <v>74</v>
      </c>
      <c r="R67" t="s">
        <v>74</v>
      </c>
      <c r="S67" t="s">
        <v>74</v>
      </c>
      <c r="T67" t="s">
        <v>74</v>
      </c>
      <c r="U67" t="s">
        <v>74</v>
      </c>
      <c r="V67" t="s">
        <v>1449</v>
      </c>
      <c r="W67" t="s">
        <v>1450</v>
      </c>
      <c r="X67" t="s">
        <v>111</v>
      </c>
      <c r="Y67" t="s">
        <v>1451</v>
      </c>
      <c r="Z67" t="s">
        <v>1452</v>
      </c>
      <c r="AA67" t="s">
        <v>74</v>
      </c>
      <c r="AB67" t="s">
        <v>74</v>
      </c>
      <c r="AC67" t="s">
        <v>74</v>
      </c>
      <c r="AD67" t="s">
        <v>74</v>
      </c>
      <c r="AE67" t="s">
        <v>74</v>
      </c>
      <c r="AF67" t="s">
        <v>74</v>
      </c>
      <c r="AG67">
        <v>20</v>
      </c>
      <c r="AH67">
        <v>0</v>
      </c>
      <c r="AI67">
        <v>0</v>
      </c>
      <c r="AJ67">
        <v>1</v>
      </c>
      <c r="AK67">
        <v>13</v>
      </c>
      <c r="AL67" t="s">
        <v>1453</v>
      </c>
      <c r="AM67" t="s">
        <v>408</v>
      </c>
      <c r="AN67" t="s">
        <v>1454</v>
      </c>
      <c r="AO67" t="s">
        <v>1455</v>
      </c>
      <c r="AP67" t="s">
        <v>74</v>
      </c>
      <c r="AQ67" t="s">
        <v>74</v>
      </c>
      <c r="AR67" t="s">
        <v>1448</v>
      </c>
      <c r="AS67" t="s">
        <v>1456</v>
      </c>
      <c r="AT67" t="s">
        <v>74</v>
      </c>
      <c r="AU67">
        <v>2008</v>
      </c>
      <c r="AV67">
        <v>74</v>
      </c>
      <c r="AW67" t="s">
        <v>74</v>
      </c>
      <c r="AX67" t="s">
        <v>74</v>
      </c>
      <c r="AY67" t="s">
        <v>74</v>
      </c>
      <c r="AZ67" t="s">
        <v>74</v>
      </c>
      <c r="BA67" t="s">
        <v>74</v>
      </c>
      <c r="BB67">
        <v>27</v>
      </c>
      <c r="BC67">
        <v>47</v>
      </c>
      <c r="BD67" t="s">
        <v>74</v>
      </c>
      <c r="BE67" t="s">
        <v>74</v>
      </c>
      <c r="BF67" t="s">
        <v>74</v>
      </c>
      <c r="BG67" t="s">
        <v>74</v>
      </c>
      <c r="BH67" t="s">
        <v>74</v>
      </c>
      <c r="BI67">
        <v>21</v>
      </c>
      <c r="BJ67" t="s">
        <v>1457</v>
      </c>
      <c r="BK67" t="s">
        <v>540</v>
      </c>
      <c r="BL67" t="s">
        <v>1457</v>
      </c>
      <c r="BM67" t="s">
        <v>1458</v>
      </c>
      <c r="BN67" t="s">
        <v>74</v>
      </c>
      <c r="BO67" t="s">
        <v>74</v>
      </c>
      <c r="BP67" t="s">
        <v>74</v>
      </c>
      <c r="BQ67" t="s">
        <v>74</v>
      </c>
      <c r="BR67" t="s">
        <v>101</v>
      </c>
      <c r="BS67" t="s">
        <v>1459</v>
      </c>
      <c r="BT67" t="str">
        <f>HYPERLINK("https%3A%2F%2Fwww.webofscience.com%2Fwos%2Fwoscc%2Ffull-record%2FWOS:000260894400003","View Full Record in Web of Science")</f>
        <v>View Full Record in Web of Science</v>
      </c>
    </row>
    <row r="68" spans="1:72" x14ac:dyDescent="0.25">
      <c r="A68" t="s">
        <v>72</v>
      </c>
      <c r="B68" t="s">
        <v>1460</v>
      </c>
      <c r="C68" t="s">
        <v>74</v>
      </c>
      <c r="D68" t="s">
        <v>74</v>
      </c>
      <c r="E68" t="s">
        <v>74</v>
      </c>
      <c r="F68" t="s">
        <v>1461</v>
      </c>
      <c r="G68" t="s">
        <v>74</v>
      </c>
      <c r="H68" t="s">
        <v>74</v>
      </c>
      <c r="I68" t="s">
        <v>1462</v>
      </c>
      <c r="J68" t="s">
        <v>1463</v>
      </c>
      <c r="K68" t="s">
        <v>74</v>
      </c>
      <c r="L68" t="s">
        <v>74</v>
      </c>
      <c r="M68" t="s">
        <v>515</v>
      </c>
      <c r="N68" t="s">
        <v>79</v>
      </c>
      <c r="O68" t="s">
        <v>74</v>
      </c>
      <c r="P68" t="s">
        <v>74</v>
      </c>
      <c r="Q68" t="s">
        <v>74</v>
      </c>
      <c r="R68" t="s">
        <v>74</v>
      </c>
      <c r="S68" t="s">
        <v>74</v>
      </c>
      <c r="T68" t="s">
        <v>1464</v>
      </c>
      <c r="U68" t="s">
        <v>74</v>
      </c>
      <c r="V68" t="s">
        <v>1465</v>
      </c>
      <c r="W68" t="s">
        <v>1466</v>
      </c>
      <c r="X68" t="s">
        <v>111</v>
      </c>
      <c r="Y68" t="s">
        <v>1467</v>
      </c>
      <c r="Z68" t="s">
        <v>1468</v>
      </c>
      <c r="AA68" t="s">
        <v>74</v>
      </c>
      <c r="AB68" t="s">
        <v>74</v>
      </c>
      <c r="AC68" t="s">
        <v>74</v>
      </c>
      <c r="AD68" t="s">
        <v>74</v>
      </c>
      <c r="AE68" t="s">
        <v>74</v>
      </c>
      <c r="AF68" t="s">
        <v>74</v>
      </c>
      <c r="AG68">
        <v>3</v>
      </c>
      <c r="AH68">
        <v>0</v>
      </c>
      <c r="AI68">
        <v>0</v>
      </c>
      <c r="AJ68">
        <v>0</v>
      </c>
      <c r="AK68">
        <v>0</v>
      </c>
      <c r="AL68" t="s">
        <v>1469</v>
      </c>
      <c r="AM68" t="s">
        <v>408</v>
      </c>
      <c r="AN68" t="s">
        <v>1470</v>
      </c>
      <c r="AO68" t="s">
        <v>1471</v>
      </c>
      <c r="AP68" t="s">
        <v>74</v>
      </c>
      <c r="AQ68" t="s">
        <v>74</v>
      </c>
      <c r="AR68" t="s">
        <v>1463</v>
      </c>
      <c r="AS68" t="s">
        <v>1472</v>
      </c>
      <c r="AT68" t="s">
        <v>74</v>
      </c>
      <c r="AU68">
        <v>2007</v>
      </c>
      <c r="AV68" t="s">
        <v>74</v>
      </c>
      <c r="AW68">
        <v>51</v>
      </c>
      <c r="AX68" t="s">
        <v>74</v>
      </c>
      <c r="AY68" t="s">
        <v>74</v>
      </c>
      <c r="AZ68" t="s">
        <v>74</v>
      </c>
      <c r="BA68" t="s">
        <v>74</v>
      </c>
      <c r="BB68">
        <v>143</v>
      </c>
      <c r="BC68">
        <v>152</v>
      </c>
      <c r="BD68" t="s">
        <v>74</v>
      </c>
      <c r="BE68" t="s">
        <v>74</v>
      </c>
      <c r="BF68" t="s">
        <v>74</v>
      </c>
      <c r="BG68" t="s">
        <v>74</v>
      </c>
      <c r="BH68" t="s">
        <v>74</v>
      </c>
      <c r="BI68">
        <v>10</v>
      </c>
      <c r="BJ68" t="s">
        <v>193</v>
      </c>
      <c r="BK68" t="s">
        <v>540</v>
      </c>
      <c r="BL68" t="s">
        <v>194</v>
      </c>
      <c r="BM68" t="s">
        <v>1473</v>
      </c>
      <c r="BN68" t="s">
        <v>74</v>
      </c>
      <c r="BO68" t="s">
        <v>74</v>
      </c>
      <c r="BP68" t="s">
        <v>74</v>
      </c>
      <c r="BQ68" t="s">
        <v>74</v>
      </c>
      <c r="BR68" t="s">
        <v>101</v>
      </c>
      <c r="BS68" t="s">
        <v>1474</v>
      </c>
      <c r="BT68" t="str">
        <f>HYPERLINK("https%3A%2F%2Fwww.webofscience.com%2Fwos%2Fwoscc%2Ffull-record%2FWOS:000258567700014","View Full Record in Web of Science")</f>
        <v>View Full Record in Web of Science</v>
      </c>
    </row>
    <row r="69" spans="1:72" x14ac:dyDescent="0.25">
      <c r="A69" t="s">
        <v>72</v>
      </c>
      <c r="B69" t="s">
        <v>1460</v>
      </c>
      <c r="C69" t="s">
        <v>74</v>
      </c>
      <c r="D69" t="s">
        <v>74</v>
      </c>
      <c r="E69" t="s">
        <v>74</v>
      </c>
      <c r="F69" t="s">
        <v>1461</v>
      </c>
      <c r="G69" t="s">
        <v>74</v>
      </c>
      <c r="H69" t="s">
        <v>74</v>
      </c>
      <c r="I69" t="s">
        <v>1462</v>
      </c>
      <c r="J69" t="s">
        <v>1463</v>
      </c>
      <c r="K69" t="s">
        <v>74</v>
      </c>
      <c r="L69" t="s">
        <v>74</v>
      </c>
      <c r="M69" t="s">
        <v>515</v>
      </c>
      <c r="N69" t="s">
        <v>79</v>
      </c>
      <c r="O69" t="s">
        <v>74</v>
      </c>
      <c r="P69" t="s">
        <v>74</v>
      </c>
      <c r="Q69" t="s">
        <v>74</v>
      </c>
      <c r="R69" t="s">
        <v>74</v>
      </c>
      <c r="S69" t="s">
        <v>74</v>
      </c>
      <c r="T69" t="s">
        <v>1464</v>
      </c>
      <c r="U69" t="s">
        <v>74</v>
      </c>
      <c r="V69" t="s">
        <v>1475</v>
      </c>
      <c r="W69" t="s">
        <v>74</v>
      </c>
      <c r="X69" t="s">
        <v>74</v>
      </c>
      <c r="Y69" t="s">
        <v>74</v>
      </c>
      <c r="Z69" t="s">
        <v>74</v>
      </c>
      <c r="AA69" t="s">
        <v>74</v>
      </c>
      <c r="AB69" t="s">
        <v>74</v>
      </c>
      <c r="AC69" t="s">
        <v>74</v>
      </c>
      <c r="AD69" t="s">
        <v>74</v>
      </c>
      <c r="AE69" t="s">
        <v>74</v>
      </c>
      <c r="AF69" t="s">
        <v>74</v>
      </c>
      <c r="AG69">
        <v>18</v>
      </c>
      <c r="AH69">
        <v>0</v>
      </c>
      <c r="AI69">
        <v>0</v>
      </c>
      <c r="AJ69">
        <v>0</v>
      </c>
      <c r="AK69">
        <v>0</v>
      </c>
      <c r="AL69" t="s">
        <v>1469</v>
      </c>
      <c r="AM69" t="s">
        <v>408</v>
      </c>
      <c r="AN69" t="s">
        <v>1470</v>
      </c>
      <c r="AO69" t="s">
        <v>1471</v>
      </c>
      <c r="AP69" t="s">
        <v>74</v>
      </c>
      <c r="AQ69" t="s">
        <v>74</v>
      </c>
      <c r="AR69" t="s">
        <v>1463</v>
      </c>
      <c r="AS69" t="s">
        <v>1472</v>
      </c>
      <c r="AT69" t="s">
        <v>74</v>
      </c>
      <c r="AU69">
        <v>2007</v>
      </c>
      <c r="AV69" t="s">
        <v>74</v>
      </c>
      <c r="AW69">
        <v>52</v>
      </c>
      <c r="AX69" t="s">
        <v>74</v>
      </c>
      <c r="AY69" t="s">
        <v>74</v>
      </c>
      <c r="AZ69" t="s">
        <v>74</v>
      </c>
      <c r="BA69" t="s">
        <v>74</v>
      </c>
      <c r="BB69">
        <v>163</v>
      </c>
      <c r="BC69">
        <v>173</v>
      </c>
      <c r="BD69" t="s">
        <v>74</v>
      </c>
      <c r="BE69" t="s">
        <v>74</v>
      </c>
      <c r="BF69" t="s">
        <v>74</v>
      </c>
      <c r="BG69" t="s">
        <v>74</v>
      </c>
      <c r="BH69" t="s">
        <v>74</v>
      </c>
      <c r="BI69">
        <v>11</v>
      </c>
      <c r="BJ69" t="s">
        <v>193</v>
      </c>
      <c r="BK69" t="s">
        <v>540</v>
      </c>
      <c r="BL69" t="s">
        <v>194</v>
      </c>
      <c r="BM69" t="s">
        <v>1476</v>
      </c>
      <c r="BN69" t="s">
        <v>74</v>
      </c>
      <c r="BO69" t="s">
        <v>74</v>
      </c>
      <c r="BP69" t="s">
        <v>74</v>
      </c>
      <c r="BQ69" t="s">
        <v>74</v>
      </c>
      <c r="BR69" t="s">
        <v>101</v>
      </c>
      <c r="BS69" t="s">
        <v>1477</v>
      </c>
      <c r="BT69" t="str">
        <f>HYPERLINK("https%3A%2F%2Fwww.webofscience.com%2Fwos%2Fwoscc%2Ffull-record%2FWOS:000258576800015","View Full Record in Web of Science")</f>
        <v>View Full Record in Web of Science</v>
      </c>
    </row>
    <row r="70" spans="1:72" x14ac:dyDescent="0.25">
      <c r="A70" t="s">
        <v>72</v>
      </c>
      <c r="B70" t="s">
        <v>1478</v>
      </c>
      <c r="C70" t="s">
        <v>74</v>
      </c>
      <c r="D70" t="s">
        <v>74</v>
      </c>
      <c r="E70" t="s">
        <v>74</v>
      </c>
      <c r="F70" t="s">
        <v>1479</v>
      </c>
      <c r="G70" t="s">
        <v>74</v>
      </c>
      <c r="H70" t="s">
        <v>74</v>
      </c>
      <c r="I70" t="s">
        <v>1480</v>
      </c>
      <c r="J70" t="s">
        <v>1481</v>
      </c>
      <c r="K70" t="s">
        <v>74</v>
      </c>
      <c r="L70" t="s">
        <v>74</v>
      </c>
      <c r="M70" t="s">
        <v>78</v>
      </c>
      <c r="N70" t="s">
        <v>79</v>
      </c>
      <c r="O70" t="s">
        <v>74</v>
      </c>
      <c r="P70" t="s">
        <v>74</v>
      </c>
      <c r="Q70" t="s">
        <v>74</v>
      </c>
      <c r="R70" t="s">
        <v>74</v>
      </c>
      <c r="S70" t="s">
        <v>74</v>
      </c>
      <c r="T70" t="s">
        <v>1482</v>
      </c>
      <c r="U70" t="s">
        <v>74</v>
      </c>
      <c r="V70" t="s">
        <v>1483</v>
      </c>
      <c r="W70" t="s">
        <v>1484</v>
      </c>
      <c r="X70" t="s">
        <v>888</v>
      </c>
      <c r="Y70" t="s">
        <v>1485</v>
      </c>
      <c r="Z70" t="s">
        <v>1486</v>
      </c>
      <c r="AA70" t="s">
        <v>74</v>
      </c>
      <c r="AB70" t="s">
        <v>74</v>
      </c>
      <c r="AC70" t="s">
        <v>74</v>
      </c>
      <c r="AD70" t="s">
        <v>74</v>
      </c>
      <c r="AE70" t="s">
        <v>74</v>
      </c>
      <c r="AF70" t="s">
        <v>74</v>
      </c>
      <c r="AG70">
        <v>23</v>
      </c>
      <c r="AH70">
        <v>5</v>
      </c>
      <c r="AI70">
        <v>5</v>
      </c>
      <c r="AJ70">
        <v>1</v>
      </c>
      <c r="AK70">
        <v>6</v>
      </c>
      <c r="AL70" t="s">
        <v>340</v>
      </c>
      <c r="AM70" t="s">
        <v>341</v>
      </c>
      <c r="AN70" t="s">
        <v>342</v>
      </c>
      <c r="AO70" t="s">
        <v>1487</v>
      </c>
      <c r="AP70" t="s">
        <v>1488</v>
      </c>
      <c r="AQ70" t="s">
        <v>74</v>
      </c>
      <c r="AR70" t="s">
        <v>1489</v>
      </c>
      <c r="AS70" t="s">
        <v>1490</v>
      </c>
      <c r="AT70" t="s">
        <v>1491</v>
      </c>
      <c r="AU70">
        <v>2006</v>
      </c>
      <c r="AV70">
        <v>15</v>
      </c>
      <c r="AW70">
        <v>3</v>
      </c>
      <c r="AX70" t="s">
        <v>74</v>
      </c>
      <c r="AY70" t="s">
        <v>74</v>
      </c>
      <c r="AZ70" t="s">
        <v>74</v>
      </c>
      <c r="BA70" t="s">
        <v>74</v>
      </c>
      <c r="BB70">
        <v>247</v>
      </c>
      <c r="BC70">
        <v>256</v>
      </c>
      <c r="BD70" t="s">
        <v>74</v>
      </c>
      <c r="BE70" t="s">
        <v>1492</v>
      </c>
      <c r="BF70" t="str">
        <f>HYPERLINK("http://dx.doi.org/10.1111/j.1468-2397.2006.00428.x","http://dx.doi.org/10.1111/j.1468-2397.2006.00428.x")</f>
        <v>http://dx.doi.org/10.1111/j.1468-2397.2006.00428.x</v>
      </c>
      <c r="BG70" t="s">
        <v>74</v>
      </c>
      <c r="BH70" t="s">
        <v>74</v>
      </c>
      <c r="BI70">
        <v>10</v>
      </c>
      <c r="BJ70" t="s">
        <v>415</v>
      </c>
      <c r="BK70" t="s">
        <v>98</v>
      </c>
      <c r="BL70" t="s">
        <v>415</v>
      </c>
      <c r="BM70" t="s">
        <v>1493</v>
      </c>
      <c r="BN70" t="s">
        <v>74</v>
      </c>
      <c r="BO70" t="s">
        <v>74</v>
      </c>
      <c r="BP70" t="s">
        <v>74</v>
      </c>
      <c r="BQ70" t="s">
        <v>74</v>
      </c>
      <c r="BR70" t="s">
        <v>101</v>
      </c>
      <c r="BS70" t="s">
        <v>1494</v>
      </c>
      <c r="BT70" t="str">
        <f>HYPERLINK("https%3A%2F%2Fwww.webofscience.com%2Fwos%2Fwoscc%2Ffull-record%2FWOS:000238186000008","View Full Record in Web of Science")</f>
        <v>View Full Record in Web of Science</v>
      </c>
    </row>
    <row r="71" spans="1:72" x14ac:dyDescent="0.25">
      <c r="A71" t="s">
        <v>72</v>
      </c>
      <c r="B71" t="s">
        <v>1495</v>
      </c>
      <c r="C71" t="s">
        <v>74</v>
      </c>
      <c r="D71" t="s">
        <v>74</v>
      </c>
      <c r="E71" t="s">
        <v>74</v>
      </c>
      <c r="F71" t="s">
        <v>1495</v>
      </c>
      <c r="G71" t="s">
        <v>74</v>
      </c>
      <c r="H71" t="s">
        <v>74</v>
      </c>
      <c r="I71" t="s">
        <v>1496</v>
      </c>
      <c r="J71" t="s">
        <v>1497</v>
      </c>
      <c r="K71" t="s">
        <v>74</v>
      </c>
      <c r="L71" t="s">
        <v>74</v>
      </c>
      <c r="M71" t="s">
        <v>78</v>
      </c>
      <c r="N71" t="s">
        <v>79</v>
      </c>
      <c r="O71" t="s">
        <v>74</v>
      </c>
      <c r="P71" t="s">
        <v>74</v>
      </c>
      <c r="Q71" t="s">
        <v>74</v>
      </c>
      <c r="R71" t="s">
        <v>74</v>
      </c>
      <c r="S71" t="s">
        <v>74</v>
      </c>
      <c r="T71" t="s">
        <v>74</v>
      </c>
      <c r="U71" t="s">
        <v>1498</v>
      </c>
      <c r="V71" t="s">
        <v>1499</v>
      </c>
      <c r="W71" t="s">
        <v>1500</v>
      </c>
      <c r="X71" t="s">
        <v>1501</v>
      </c>
      <c r="Y71" t="s">
        <v>1502</v>
      </c>
      <c r="Z71" t="s">
        <v>1503</v>
      </c>
      <c r="AA71" t="s">
        <v>74</v>
      </c>
      <c r="AB71" t="s">
        <v>74</v>
      </c>
      <c r="AC71" t="s">
        <v>74</v>
      </c>
      <c r="AD71" t="s">
        <v>74</v>
      </c>
      <c r="AE71" t="s">
        <v>74</v>
      </c>
      <c r="AF71" t="s">
        <v>74</v>
      </c>
      <c r="AG71">
        <v>25</v>
      </c>
      <c r="AH71">
        <v>12</v>
      </c>
      <c r="AI71">
        <v>12</v>
      </c>
      <c r="AJ71">
        <v>0</v>
      </c>
      <c r="AK71">
        <v>0</v>
      </c>
      <c r="AL71" t="s">
        <v>1504</v>
      </c>
      <c r="AM71" t="s">
        <v>556</v>
      </c>
      <c r="AN71" t="s">
        <v>1505</v>
      </c>
      <c r="AO71" t="s">
        <v>1506</v>
      </c>
      <c r="AP71" t="s">
        <v>1507</v>
      </c>
      <c r="AQ71" t="s">
        <v>74</v>
      </c>
      <c r="AR71" t="s">
        <v>1508</v>
      </c>
      <c r="AS71" t="s">
        <v>1509</v>
      </c>
      <c r="AT71" t="s">
        <v>170</v>
      </c>
      <c r="AU71">
        <v>2006</v>
      </c>
      <c r="AV71">
        <v>47</v>
      </c>
      <c r="AW71">
        <v>2</v>
      </c>
      <c r="AX71" t="s">
        <v>74</v>
      </c>
      <c r="AY71" t="s">
        <v>74</v>
      </c>
      <c r="AZ71" t="s">
        <v>74</v>
      </c>
      <c r="BA71" t="s">
        <v>74</v>
      </c>
      <c r="BB71">
        <v>335</v>
      </c>
      <c r="BC71">
        <v>343</v>
      </c>
      <c r="BD71" t="s">
        <v>74</v>
      </c>
      <c r="BE71" t="s">
        <v>74</v>
      </c>
      <c r="BF71" t="s">
        <v>74</v>
      </c>
      <c r="BG71" t="s">
        <v>74</v>
      </c>
      <c r="BH71" t="s">
        <v>74</v>
      </c>
      <c r="BI71">
        <v>9</v>
      </c>
      <c r="BJ71" t="s">
        <v>1011</v>
      </c>
      <c r="BK71" t="s">
        <v>1012</v>
      </c>
      <c r="BL71" t="s">
        <v>1013</v>
      </c>
      <c r="BM71" t="s">
        <v>1510</v>
      </c>
      <c r="BN71">
        <v>16625702</v>
      </c>
      <c r="BO71" t="s">
        <v>74</v>
      </c>
      <c r="BP71" t="s">
        <v>74</v>
      </c>
      <c r="BQ71" t="s">
        <v>74</v>
      </c>
      <c r="BR71" t="s">
        <v>101</v>
      </c>
      <c r="BS71" t="s">
        <v>1511</v>
      </c>
      <c r="BT71" t="str">
        <f>HYPERLINK("https%3A%2F%2Fwww.webofscience.com%2Fwos%2Fwoscc%2Ffull-record%2FWOS:000237317700018","View Full Record in Web of Science")</f>
        <v>View Full Record in Web of Science</v>
      </c>
    </row>
    <row r="72" spans="1:72" x14ac:dyDescent="0.25">
      <c r="A72" t="s">
        <v>72</v>
      </c>
      <c r="B72" t="s">
        <v>1512</v>
      </c>
      <c r="C72" t="s">
        <v>74</v>
      </c>
      <c r="D72" t="s">
        <v>74</v>
      </c>
      <c r="E72" t="s">
        <v>74</v>
      </c>
      <c r="F72" t="s">
        <v>1512</v>
      </c>
      <c r="G72" t="s">
        <v>74</v>
      </c>
      <c r="H72" t="s">
        <v>74</v>
      </c>
      <c r="I72" t="s">
        <v>1513</v>
      </c>
      <c r="J72" t="s">
        <v>1514</v>
      </c>
      <c r="K72" t="s">
        <v>74</v>
      </c>
      <c r="L72" t="s">
        <v>74</v>
      </c>
      <c r="M72" t="s">
        <v>78</v>
      </c>
      <c r="N72" t="s">
        <v>79</v>
      </c>
      <c r="O72" t="s">
        <v>74</v>
      </c>
      <c r="P72" t="s">
        <v>74</v>
      </c>
      <c r="Q72" t="s">
        <v>74</v>
      </c>
      <c r="R72" t="s">
        <v>74</v>
      </c>
      <c r="S72" t="s">
        <v>74</v>
      </c>
      <c r="T72" t="s">
        <v>1515</v>
      </c>
      <c r="U72" t="s">
        <v>74</v>
      </c>
      <c r="V72" t="s">
        <v>1516</v>
      </c>
      <c r="W72" t="s">
        <v>1517</v>
      </c>
      <c r="X72" t="s">
        <v>1518</v>
      </c>
      <c r="Y72" t="s">
        <v>1519</v>
      </c>
      <c r="Z72" t="s">
        <v>74</v>
      </c>
      <c r="AA72" t="s">
        <v>74</v>
      </c>
      <c r="AB72" t="s">
        <v>74</v>
      </c>
      <c r="AC72" t="s">
        <v>74</v>
      </c>
      <c r="AD72" t="s">
        <v>74</v>
      </c>
      <c r="AE72" t="s">
        <v>74</v>
      </c>
      <c r="AF72" t="s">
        <v>74</v>
      </c>
      <c r="AG72">
        <v>23</v>
      </c>
      <c r="AH72">
        <v>2</v>
      </c>
      <c r="AI72">
        <v>2</v>
      </c>
      <c r="AJ72">
        <v>0</v>
      </c>
      <c r="AK72">
        <v>2</v>
      </c>
      <c r="AL72" t="s">
        <v>622</v>
      </c>
      <c r="AM72" t="s">
        <v>623</v>
      </c>
      <c r="AN72" t="s">
        <v>624</v>
      </c>
      <c r="AO72" t="s">
        <v>1520</v>
      </c>
      <c r="AP72" t="s">
        <v>1521</v>
      </c>
      <c r="AQ72" t="s">
        <v>74</v>
      </c>
      <c r="AR72" t="s">
        <v>1522</v>
      </c>
      <c r="AS72" t="s">
        <v>1523</v>
      </c>
      <c r="AT72" t="s">
        <v>170</v>
      </c>
      <c r="AU72">
        <v>2003</v>
      </c>
      <c r="AV72">
        <v>20</v>
      </c>
      <c r="AW72">
        <v>2</v>
      </c>
      <c r="AX72" t="s">
        <v>74</v>
      </c>
      <c r="AY72" t="s">
        <v>74</v>
      </c>
      <c r="AZ72" t="s">
        <v>74</v>
      </c>
      <c r="BA72" t="s">
        <v>74</v>
      </c>
      <c r="BB72">
        <v>153</v>
      </c>
      <c r="BC72">
        <v>169</v>
      </c>
      <c r="BD72" t="s">
        <v>74</v>
      </c>
      <c r="BE72" t="s">
        <v>1524</v>
      </c>
      <c r="BF72" t="str">
        <f>HYPERLINK("http://dx.doi.org/10.1177/0741088303020002002","http://dx.doi.org/10.1177/0741088303020002002")</f>
        <v>http://dx.doi.org/10.1177/0741088303020002002</v>
      </c>
      <c r="BG72" t="s">
        <v>74</v>
      </c>
      <c r="BH72" t="s">
        <v>74</v>
      </c>
      <c r="BI72">
        <v>17</v>
      </c>
      <c r="BJ72" t="s">
        <v>563</v>
      </c>
      <c r="BK72" t="s">
        <v>98</v>
      </c>
      <c r="BL72" t="s">
        <v>563</v>
      </c>
      <c r="BM72" t="s">
        <v>1525</v>
      </c>
      <c r="BN72" t="s">
        <v>74</v>
      </c>
      <c r="BO72" t="s">
        <v>74</v>
      </c>
      <c r="BP72" t="s">
        <v>74</v>
      </c>
      <c r="BQ72" t="s">
        <v>74</v>
      </c>
      <c r="BR72" t="s">
        <v>101</v>
      </c>
      <c r="BS72" t="s">
        <v>1526</v>
      </c>
      <c r="BT72" t="str">
        <f>HYPERLINK("https%3A%2F%2Fwww.webofscience.com%2Fwos%2Fwoscc%2Ffull-record%2FWOS:000183793300002","View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2023-10-16T12:05:35Z</dcterms:created>
  <dcterms:modified xsi:type="dcterms:W3CDTF">2023-10-16T12:05:35Z</dcterms:modified>
</cp:coreProperties>
</file>